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11_Vмо_5м\Приложения к Протоколу\"/>
    </mc:Choice>
  </mc:AlternateContent>
  <bookViews>
    <workbookView xWindow="0" yWindow="0" windowWidth="28800" windowHeight="11535"/>
  </bookViews>
  <sheets>
    <sheet name="ДС_ОНКОЛОГИЯ_решение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_xlnm._FilterDatabase" localSheetId="0" hidden="1">ДС_ОНКОЛОГИЯ_решение!$A$5:$AE$67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ДС_ОНКОЛОГИЯ_решение!$A:$C,ДС_ОНКОЛОГИЯ_решение!$3:$5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E5" i="1" s="1"/>
  <c r="F5" i="1" s="1"/>
  <c r="G5" i="1" s="1"/>
  <c r="H5" i="1" s="1"/>
  <c r="I5" i="1" s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Z5" i="1" s="1"/>
  <c r="AA5" i="1" s="1"/>
  <c r="AD5" i="1" s="1"/>
  <c r="AE5" i="1" s="1"/>
</calcChain>
</file>

<file path=xl/sharedStrings.xml><?xml version="1.0" encoding="utf-8"?>
<sst xmlns="http://schemas.openxmlformats.org/spreadsheetml/2006/main" count="174" uniqueCount="143">
  <si>
    <t xml:space="preserve"> Объемы медицинской помощи по профилю «Онкология», оказываемой в условиях дневного стационара, и их финансовое обеспечение на 2026г.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</si>
  <si>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</si>
  <si>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</si>
  <si>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</si>
  <si>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</si>
  <si>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</si>
  <si>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</si>
  <si>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</si>
  <si>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</si>
  <si>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</si>
  <si>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</si>
  <si>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</si>
  <si>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</si>
  <si>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</si>
  <si>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</si>
  <si>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</si>
  <si>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«Здоровье проф»</t>
  </si>
  <si>
    <t>Итого</t>
  </si>
  <si>
    <t>случаев лечения</t>
  </si>
  <si>
    <t>объем ФО, в руб.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</si>
  <si>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</si>
  <si>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</si>
  <si>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</si>
  <si>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</si>
  <si>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</si>
  <si>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</si>
  <si>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</si>
  <si>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</si>
  <si>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</si>
  <si>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</si>
  <si>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</si>
  <si>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</si>
  <si>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</si>
  <si>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</si>
  <si>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</si>
  <si>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</si>
  <si>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</si>
  <si>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</si>
  <si>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</si>
  <si>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</si>
  <si>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</si>
  <si>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</si>
  <si>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</si>
  <si>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</si>
  <si>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</si>
  <si>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</si>
  <si>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</si>
  <si>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</si>
  <si>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</si>
  <si>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</si>
  <si>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</si>
  <si>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</si>
  <si>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</si>
  <si>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</si>
  <si>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</si>
  <si>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</si>
  <si>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</si>
  <si>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ds19.170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</si>
  <si>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</si>
  <si>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ds19.171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</si>
  <si>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</si>
  <si>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ds19.172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</si>
  <si>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</si>
  <si>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</si>
  <si>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</si>
  <si>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ds19.174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</si>
  <si>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</si>
  <si>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</si>
  <si>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</si>
  <si>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ds19.176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</si>
  <si>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</si>
  <si>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</si>
  <si>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</si>
  <si>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</si>
  <si>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</si>
  <si>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</si>
  <si>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</si>
  <si>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</si>
  <si>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</si>
  <si>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</si>
  <si>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</si>
  <si>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</si>
  <si>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</si>
  <si>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</si>
  <si>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</si>
  <si>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</si>
  <si>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</si>
  <si>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</si>
  <si>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</si>
  <si>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</si>
  <si>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</si>
  <si>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</si>
  <si>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</si>
  <si>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</si>
  <si>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</si>
  <si>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</si>
  <si>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</si>
  <si>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</si>
  <si>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</si>
  <si>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</si>
  <si>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</si>
  <si>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</si>
  <si>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</si>
  <si>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</si>
  <si>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</si>
  <si>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</si>
  <si>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</si>
  <si>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</si>
  <si>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</si>
  <si>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</si>
  <si>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</si>
  <si>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</si>
  <si>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</si>
  <si>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</si>
  <si>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</si>
  <si>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</si>
  <si>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</si>
  <si>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</si>
  <si>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</si>
  <si>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</si>
  <si>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</si>
  <si>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</si>
  <si>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</si>
  <si>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</si>
  <si>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</si>
  <si>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</si>
  <si>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</si>
  <si>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</si>
  <si>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</si>
  <si>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</si>
  <si>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</si>
  <si>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</si>
  <si>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</si>
  <si>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</si>
  <si>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</si>
  <si>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</si>
  <si>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 xml:space="preserve">ИТОГО </t>
  </si>
  <si>
    <t>МТР</t>
  </si>
  <si>
    <t>х</t>
  </si>
  <si>
    <t>НСЗ</t>
  </si>
  <si>
    <t>ИТОГО по профилю «Онкология»</t>
  </si>
  <si>
    <t>Приложение № 3   к 1.5.</t>
  </si>
  <si>
    <t>Протокол №11 от 06.07.2026г.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</si>
</sst>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₽_-;\-* #,##0.00\ _₽_-;_-* &quot;-&quot;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</cellStyleXfs>
  <cellXfs count="84">
    <xf numFmtId="0" fontId="0" fillId="0" borderId="0" xfId="0"/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 wrapText="1"/>
    </xf>
    <xf numFmtId="43" fontId="3" fillId="0" borderId="0" xfId="1" applyNumberFormat="1" applyFont="1" applyFill="1" applyAlignment="1">
      <alignment vertical="center" wrapText="1"/>
    </xf>
    <xf numFmtId="0" fontId="3" fillId="0" borderId="0" xfId="1" applyFont="1" applyFill="1" applyAlignment="1">
      <alignment vertical="center" wrapText="1"/>
    </xf>
    <xf numFmtId="41" fontId="3" fillId="0" borderId="0" xfId="1" applyNumberFormat="1" applyFont="1" applyFill="1" applyBorder="1" applyAlignment="1">
      <alignment vertical="center" wrapText="1"/>
    </xf>
    <xf numFmtId="43" fontId="3" fillId="0" borderId="0" xfId="1" applyNumberFormat="1" applyFont="1" applyFill="1" applyBorder="1" applyAlignment="1">
      <alignment vertical="center" wrapText="1"/>
    </xf>
    <xf numFmtId="41" fontId="4" fillId="2" borderId="13" xfId="1" applyNumberFormat="1" applyFont="1" applyFill="1" applyBorder="1" applyAlignment="1">
      <alignment horizontal="center" vertical="center" wrapText="1"/>
    </xf>
    <xf numFmtId="49" fontId="4" fillId="2" borderId="11" xfId="1" applyNumberFormat="1" applyFont="1" applyFill="1" applyBorder="1" applyAlignment="1">
      <alignment vertical="center" wrapText="1"/>
    </xf>
    <xf numFmtId="41" fontId="3" fillId="2" borderId="13" xfId="1" applyNumberFormat="1" applyFont="1" applyFill="1" applyBorder="1" applyAlignment="1">
      <alignment horizontal="center" vertical="center" wrapText="1"/>
    </xf>
    <xf numFmtId="49" fontId="3" fillId="2" borderId="11" xfId="1" applyNumberFormat="1" applyFont="1" applyFill="1" applyBorder="1" applyAlignment="1">
      <alignment vertical="center" wrapText="1"/>
    </xf>
    <xf numFmtId="49" fontId="4" fillId="0" borderId="0" xfId="1" applyNumberFormat="1" applyFont="1" applyFill="1" applyAlignment="1">
      <alignment vertical="center" wrapText="1"/>
    </xf>
    <xf numFmtId="3" fontId="4" fillId="0" borderId="8" xfId="1" applyNumberFormat="1" applyFont="1" applyFill="1" applyBorder="1" applyAlignment="1">
      <alignment horizontal="center"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4" fillId="0" borderId="14" xfId="1" applyNumberFormat="1" applyFont="1" applyFill="1" applyBorder="1" applyAlignment="1">
      <alignment horizontal="center" vertical="center" wrapText="1"/>
    </xf>
    <xf numFmtId="41" fontId="4" fillId="2" borderId="8" xfId="1" applyNumberFormat="1" applyFont="1" applyFill="1" applyBorder="1" applyAlignment="1">
      <alignment horizontal="center" vertical="center" wrapText="1"/>
    </xf>
    <xf numFmtId="3" fontId="4" fillId="2" borderId="9" xfId="1" applyNumberFormat="1" applyFont="1" applyFill="1" applyBorder="1" applyAlignment="1">
      <alignment horizontal="center" vertical="center" wrapText="1"/>
    </xf>
    <xf numFmtId="41" fontId="3" fillId="2" borderId="8" xfId="1" applyNumberFormat="1" applyFont="1" applyFill="1" applyBorder="1" applyAlignment="1">
      <alignment horizontal="center" vertical="center" wrapText="1"/>
    </xf>
    <xf numFmtId="3" fontId="3" fillId="2" borderId="9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Fill="1" applyAlignment="1">
      <alignment horizontal="center"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4" fillId="0" borderId="15" xfId="1" applyFont="1" applyFill="1" applyBorder="1" applyAlignment="1">
      <alignment horizontal="center" vertical="center" wrapText="1"/>
    </xf>
    <xf numFmtId="43" fontId="4" fillId="0" borderId="16" xfId="2" applyNumberFormat="1" applyFont="1" applyFill="1" applyBorder="1" applyAlignment="1">
      <alignment horizontal="right" vertical="center" wrapText="1"/>
    </xf>
    <xf numFmtId="41" fontId="4" fillId="2" borderId="17" xfId="3" applyNumberFormat="1" applyFont="1" applyFill="1" applyBorder="1" applyAlignment="1">
      <alignment horizontal="right" vertical="center" wrapText="1"/>
    </xf>
    <xf numFmtId="43" fontId="4" fillId="2" borderId="15" xfId="3" applyNumberFormat="1" applyFont="1" applyFill="1" applyBorder="1" applyAlignment="1">
      <alignment horizontal="right" vertical="center" wrapText="1"/>
    </xf>
    <xf numFmtId="41" fontId="3" fillId="2" borderId="18" xfId="3" applyNumberFormat="1" applyFont="1" applyFill="1" applyBorder="1" applyAlignment="1">
      <alignment horizontal="right" vertical="center" wrapText="1"/>
    </xf>
    <xf numFmtId="165" fontId="3" fillId="2" borderId="19" xfId="3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41" fontId="4" fillId="2" borderId="20" xfId="3" applyNumberFormat="1" applyFont="1" applyFill="1" applyBorder="1" applyAlignment="1">
      <alignment horizontal="right" vertical="center" wrapText="1"/>
    </xf>
    <xf numFmtId="43" fontId="4" fillId="2" borderId="2" xfId="3" applyNumberFormat="1" applyFont="1" applyFill="1" applyBorder="1" applyAlignment="1">
      <alignment horizontal="right" vertical="center" wrapText="1"/>
    </xf>
    <xf numFmtId="165" fontId="3" fillId="2" borderId="2" xfId="3" applyNumberFormat="1" applyFont="1" applyFill="1" applyBorder="1" applyAlignment="1">
      <alignment horizontal="right" vertical="center" wrapText="1"/>
    </xf>
    <xf numFmtId="0" fontId="4" fillId="0" borderId="2" xfId="4" applyFont="1" applyFill="1" applyBorder="1" applyAlignment="1">
      <alignment horizontal="left" vertical="center" wrapText="1"/>
    </xf>
    <xf numFmtId="41" fontId="3" fillId="2" borderId="20" xfId="3" applyNumberFormat="1" applyFont="1" applyFill="1" applyBorder="1" applyAlignment="1">
      <alignment horizontal="right" vertical="center" wrapText="1"/>
    </xf>
    <xf numFmtId="43" fontId="3" fillId="2" borderId="2" xfId="3" applyNumberFormat="1" applyFont="1" applyFill="1" applyBorder="1" applyAlignment="1">
      <alignment horizontal="righ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center" vertical="center" wrapText="1"/>
    </xf>
    <xf numFmtId="43" fontId="4" fillId="0" borderId="10" xfId="2" applyNumberFormat="1" applyFont="1" applyFill="1" applyBorder="1" applyAlignment="1">
      <alignment horizontal="right" vertical="center" wrapText="1"/>
    </xf>
    <xf numFmtId="41" fontId="4" fillId="2" borderId="13" xfId="3" applyNumberFormat="1" applyFont="1" applyFill="1" applyBorder="1" applyAlignment="1">
      <alignment horizontal="right" vertical="center" wrapText="1"/>
    </xf>
    <xf numFmtId="43" fontId="4" fillId="2" borderId="11" xfId="3" applyNumberFormat="1" applyFont="1" applyFill="1" applyBorder="1" applyAlignment="1">
      <alignment horizontal="right" vertical="center" wrapText="1"/>
    </xf>
    <xf numFmtId="41" fontId="3" fillId="2" borderId="13" xfId="3" applyNumberFormat="1" applyFont="1" applyFill="1" applyBorder="1" applyAlignment="1">
      <alignment horizontal="right" vertical="center" wrapText="1"/>
    </xf>
    <xf numFmtId="43" fontId="3" fillId="2" borderId="11" xfId="3" applyNumberFormat="1" applyFont="1" applyFill="1" applyBorder="1" applyAlignment="1">
      <alignment horizontal="right" vertical="center" wrapText="1"/>
    </xf>
    <xf numFmtId="0" fontId="3" fillId="3" borderId="8" xfId="4" applyFont="1" applyFill="1" applyBorder="1" applyAlignment="1">
      <alignment horizontal="left" vertical="center" wrapText="1"/>
    </xf>
    <xf numFmtId="0" fontId="3" fillId="3" borderId="9" xfId="4" applyFont="1" applyFill="1" applyBorder="1" applyAlignment="1">
      <alignment horizontal="center" vertical="center" wrapText="1"/>
    </xf>
    <xf numFmtId="43" fontId="3" fillId="3" borderId="14" xfId="2" applyNumberFormat="1" applyFont="1" applyFill="1" applyBorder="1" applyAlignment="1">
      <alignment horizontal="center" vertical="center" wrapText="1"/>
    </xf>
    <xf numFmtId="41" fontId="3" fillId="3" borderId="8" xfId="3" applyNumberFormat="1" applyFont="1" applyFill="1" applyBorder="1" applyAlignment="1">
      <alignment horizontal="right" vertical="center" wrapText="1"/>
    </xf>
    <xf numFmtId="43" fontId="3" fillId="3" borderId="9" xfId="3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horizontal="left" vertical="center" wrapText="1"/>
    </xf>
    <xf numFmtId="0" fontId="3" fillId="0" borderId="8" xfId="4" applyFont="1" applyFill="1" applyBorder="1" applyAlignment="1">
      <alignment horizontal="left" vertical="center" wrapText="1"/>
    </xf>
    <xf numFmtId="0" fontId="3" fillId="0" borderId="9" xfId="4" applyFont="1" applyFill="1" applyBorder="1" applyAlignment="1">
      <alignment horizontal="center" vertical="center" wrapText="1"/>
    </xf>
    <xf numFmtId="43" fontId="3" fillId="0" borderId="14" xfId="2" applyNumberFormat="1" applyFont="1" applyFill="1" applyBorder="1" applyAlignment="1">
      <alignment horizontal="center" vertical="center" wrapText="1"/>
    </xf>
    <xf numFmtId="41" fontId="3" fillId="2" borderId="8" xfId="3" applyNumberFormat="1" applyFont="1" applyFill="1" applyBorder="1" applyAlignment="1">
      <alignment horizontal="right" vertical="center" wrapText="1"/>
    </xf>
    <xf numFmtId="43" fontId="3" fillId="2" borderId="9" xfId="3" applyNumberFormat="1" applyFont="1" applyFill="1" applyBorder="1" applyAlignment="1">
      <alignment horizontal="right"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4" fillId="0" borderId="0" xfId="4" applyFont="1" applyFill="1" applyBorder="1" applyAlignment="1">
      <alignment horizontal="center" vertical="center" wrapText="1"/>
    </xf>
    <xf numFmtId="43" fontId="4" fillId="0" borderId="0" xfId="2" applyNumberFormat="1" applyFont="1" applyFill="1" applyBorder="1" applyAlignment="1">
      <alignment horizontal="center" vertical="center" wrapText="1"/>
    </xf>
    <xf numFmtId="41" fontId="4" fillId="0" borderId="0" xfId="3" applyNumberFormat="1" applyFont="1" applyFill="1" applyBorder="1" applyAlignment="1">
      <alignment horizontal="right" vertical="center" wrapText="1"/>
    </xf>
    <xf numFmtId="43" fontId="4" fillId="0" borderId="0" xfId="3" applyNumberFormat="1" applyFont="1" applyFill="1" applyBorder="1" applyAlignment="1">
      <alignment horizontal="right" vertical="center" wrapText="1"/>
    </xf>
    <xf numFmtId="43" fontId="4" fillId="0" borderId="0" xfId="2" applyNumberFormat="1" applyFont="1" applyFill="1" applyBorder="1" applyAlignment="1">
      <alignment horizontal="right" vertical="center" wrapText="1"/>
    </xf>
    <xf numFmtId="41" fontId="4" fillId="0" borderId="0" xfId="2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vertical="center" wrapText="1"/>
    </xf>
    <xf numFmtId="43" fontId="4" fillId="0" borderId="0" xfId="1" applyNumberFormat="1" applyFont="1" applyFill="1" applyAlignment="1">
      <alignment vertical="center" wrapText="1"/>
    </xf>
    <xf numFmtId="41" fontId="4" fillId="0" borderId="0" xfId="1" applyNumberFormat="1" applyFont="1" applyFill="1" applyAlignment="1">
      <alignment vertical="center" wrapText="1"/>
    </xf>
    <xf numFmtId="0" fontId="4" fillId="4" borderId="2" xfId="1" applyFont="1" applyFill="1" applyBorder="1" applyAlignment="1">
      <alignment horizontal="left" vertical="center" wrapText="1"/>
    </xf>
    <xf numFmtId="0" fontId="4" fillId="4" borderId="2" xfId="4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left" vertical="center" wrapText="1"/>
    </xf>
    <xf numFmtId="0" fontId="4" fillId="4" borderId="2" xfId="4" applyFont="1" applyFill="1" applyBorder="1" applyAlignment="1">
      <alignment horizontal="left" vertical="center" wrapText="1"/>
    </xf>
    <xf numFmtId="0" fontId="4" fillId="4" borderId="2" xfId="1" applyFont="1" applyFill="1" applyBorder="1" applyAlignment="1">
      <alignment horizontal="center" vertical="center" wrapText="1"/>
    </xf>
    <xf numFmtId="41" fontId="3" fillId="0" borderId="4" xfId="1" applyNumberFormat="1" applyFont="1" applyFill="1" applyBorder="1" applyAlignment="1">
      <alignment horizontal="center" vertical="center" wrapText="1"/>
    </xf>
    <xf numFmtId="41" fontId="3" fillId="0" borderId="5" xfId="1" applyNumberFormat="1" applyFont="1" applyFill="1" applyBorder="1" applyAlignment="1">
      <alignment horizontal="center" vertical="center" wrapText="1"/>
    </xf>
    <xf numFmtId="41" fontId="3" fillId="0" borderId="6" xfId="1" applyNumberFormat="1" applyFont="1" applyFill="1" applyBorder="1" applyAlignment="1">
      <alignment horizontal="center" vertical="center" wrapText="1"/>
    </xf>
    <xf numFmtId="41" fontId="3" fillId="0" borderId="7" xfId="1" applyNumberFormat="1" applyFont="1" applyFill="1" applyBorder="1" applyAlignment="1">
      <alignment horizontal="center" vertical="center" wrapText="1"/>
    </xf>
    <xf numFmtId="41" fontId="5" fillId="0" borderId="8" xfId="1" applyNumberFormat="1" applyFont="1" applyFill="1" applyBorder="1" applyAlignment="1">
      <alignment horizontal="center" vertical="center" wrapText="1"/>
    </xf>
    <xf numFmtId="41" fontId="5" fillId="0" borderId="9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43" fontId="4" fillId="0" borderId="3" xfId="1" applyNumberFormat="1" applyFont="1" applyFill="1" applyBorder="1" applyAlignment="1">
      <alignment horizontal="center" vertical="center" wrapText="1"/>
    </xf>
    <xf numFmtId="43" fontId="4" fillId="0" borderId="12" xfId="1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8" xfId="1"/>
    <cellStyle name="Финансовый 2 3" xfId="3"/>
    <cellStyle name="Финансовый 22" xfId="2"/>
  </cellStyles>
  <dxfs count="16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85"/>
  <sheetViews>
    <sheetView tabSelected="1" zoomScale="40" zoomScaleNormal="40" zoomScaleSheetLayoutView="40" workbookViewId="0">
      <pane xSplit="4" ySplit="7" topLeftCell="L50" activePane="bottomRight" state="frozen"/>
      <selection pane="topRight" activeCell="E1" sqref="E1"/>
      <selection pane="bottomLeft" activeCell="A10" sqref="A10"/>
      <selection pane="bottomRight"/>
    </sheetView>
  </sheetViews>
  <sheetFormatPr defaultRowHeight="72.75" customHeight="1" x14ac:dyDescent="0.25"/>
  <cols>
    <col min="1" max="1" width="138.5703125" style="62" customWidth="1"/>
    <col min="2" max="2" width="17.42578125" style="62" customWidth="1"/>
    <col min="3" max="3" width="28.28515625" style="63" customWidth="1"/>
    <col min="4" max="4" width="15.7109375" style="64" customWidth="1"/>
    <col min="5" max="5" width="33.7109375" style="63" customWidth="1"/>
    <col min="6" max="6" width="18.5703125" style="64" customWidth="1"/>
    <col min="7" max="7" width="33.7109375" style="63" customWidth="1"/>
    <col min="8" max="8" width="15.7109375" style="64" customWidth="1"/>
    <col min="9" max="9" width="33.7109375" style="63" customWidth="1"/>
    <col min="10" max="10" width="15.7109375" style="64" customWidth="1"/>
    <col min="11" max="11" width="33.7109375" style="63" customWidth="1"/>
    <col min="12" max="12" width="15.7109375" style="64" customWidth="1"/>
    <col min="13" max="13" width="33.7109375" style="63" customWidth="1"/>
    <col min="14" max="14" width="15.7109375" style="64" customWidth="1"/>
    <col min="15" max="15" width="33.7109375" style="63" customWidth="1"/>
    <col min="16" max="16" width="15.7109375" style="64" customWidth="1"/>
    <col min="17" max="17" width="33.7109375" style="63" customWidth="1"/>
    <col min="18" max="18" width="15.7109375" style="64" customWidth="1"/>
    <col min="19" max="19" width="33.7109375" style="63" customWidth="1"/>
    <col min="20" max="20" width="15.7109375" style="64" customWidth="1"/>
    <col min="21" max="21" width="33.7109375" style="63" customWidth="1"/>
    <col min="22" max="22" width="15.7109375" style="64" customWidth="1"/>
    <col min="23" max="23" width="33.7109375" style="63" customWidth="1"/>
    <col min="24" max="24" width="15.7109375" style="64" customWidth="1"/>
    <col min="25" max="25" width="33.7109375" style="63" customWidth="1"/>
    <col min="26" max="26" width="15.7109375" style="64" customWidth="1"/>
    <col min="27" max="27" width="33.7109375" style="63" customWidth="1"/>
    <col min="28" max="28" width="15.7109375" style="64" hidden="1" customWidth="1"/>
    <col min="29" max="29" width="33.7109375" style="63" hidden="1" customWidth="1"/>
    <col min="30" max="30" width="17.85546875" style="64" customWidth="1"/>
    <col min="31" max="31" width="33.7109375" style="63" customWidth="1"/>
    <col min="32" max="16384" width="9.140625" style="62"/>
  </cols>
  <sheetData>
    <row r="1" spans="1:31" s="5" customFormat="1" ht="42" customHeight="1" x14ac:dyDescent="0.25">
      <c r="A1" s="1" t="s">
        <v>142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141</v>
      </c>
      <c r="N1" s="3"/>
      <c r="O1" s="4"/>
      <c r="P1" s="3"/>
      <c r="Q1" s="4"/>
      <c r="R1" s="3"/>
      <c r="S1" s="4"/>
      <c r="T1" s="3"/>
      <c r="U1" s="4"/>
      <c r="V1" s="3"/>
      <c r="W1" s="4"/>
      <c r="X1" s="3"/>
      <c r="Y1" s="4"/>
      <c r="Z1" s="3"/>
      <c r="AA1" s="4"/>
      <c r="AB1" s="3"/>
      <c r="AC1" s="4"/>
      <c r="AD1" s="3"/>
      <c r="AE1" s="4"/>
    </row>
    <row r="2" spans="1:31" s="5" customFormat="1" ht="49.5" customHeight="1" thickBot="1" x14ac:dyDescent="0.3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6"/>
      <c r="O2" s="7"/>
      <c r="P2" s="6"/>
      <c r="Q2" s="7"/>
      <c r="R2" s="6"/>
      <c r="S2" s="7"/>
      <c r="T2" s="6"/>
      <c r="U2" s="7"/>
      <c r="V2" s="6"/>
      <c r="W2" s="7"/>
      <c r="X2" s="6"/>
      <c r="Y2" s="7"/>
      <c r="Z2" s="6"/>
      <c r="AA2" s="7"/>
      <c r="AB2" s="6"/>
      <c r="AC2" s="7"/>
      <c r="AD2" s="3"/>
      <c r="AE2" s="4"/>
    </row>
    <row r="3" spans="1:31" s="5" customFormat="1" ht="100.5" customHeight="1" thickBot="1" x14ac:dyDescent="0.3">
      <c r="A3" s="77" t="s">
        <v>1</v>
      </c>
      <c r="B3" s="78" t="s">
        <v>2</v>
      </c>
      <c r="C3" s="80" t="s">
        <v>3</v>
      </c>
      <c r="D3" s="82" t="s">
        <v>4</v>
      </c>
      <c r="E3" s="83"/>
      <c r="F3" s="82" t="s">
        <v>5</v>
      </c>
      <c r="G3" s="83"/>
      <c r="H3" s="82" t="s">
        <v>6</v>
      </c>
      <c r="I3" s="83"/>
      <c r="J3" s="70" t="s">
        <v>7</v>
      </c>
      <c r="K3" s="71"/>
      <c r="L3" s="70" t="s">
        <v>8</v>
      </c>
      <c r="M3" s="71"/>
      <c r="N3" s="70" t="s">
        <v>9</v>
      </c>
      <c r="O3" s="71"/>
      <c r="P3" s="70" t="s">
        <v>10</v>
      </c>
      <c r="Q3" s="71"/>
      <c r="R3" s="70" t="s">
        <v>11</v>
      </c>
      <c r="S3" s="71"/>
      <c r="T3" s="70" t="s">
        <v>12</v>
      </c>
      <c r="U3" s="71"/>
      <c r="V3" s="70" t="s">
        <v>13</v>
      </c>
      <c r="W3" s="71"/>
      <c r="X3" s="70" t="s">
        <v>14</v>
      </c>
      <c r="Y3" s="71"/>
      <c r="Z3" s="70" t="s">
        <v>15</v>
      </c>
      <c r="AA3" s="71"/>
      <c r="AB3" s="72" t="s">
        <v>16</v>
      </c>
      <c r="AC3" s="73"/>
      <c r="AD3" s="74" t="s">
        <v>17</v>
      </c>
      <c r="AE3" s="75"/>
    </row>
    <row r="4" spans="1:31" s="12" customFormat="1" ht="135.75" customHeight="1" thickBot="1" x14ac:dyDescent="0.3">
      <c r="A4" s="77"/>
      <c r="B4" s="79"/>
      <c r="C4" s="81"/>
      <c r="D4" s="8" t="s">
        <v>18</v>
      </c>
      <c r="E4" s="9" t="s">
        <v>19</v>
      </c>
      <c r="F4" s="8" t="s">
        <v>18</v>
      </c>
      <c r="G4" s="9" t="s">
        <v>19</v>
      </c>
      <c r="H4" s="8" t="s">
        <v>18</v>
      </c>
      <c r="I4" s="9" t="s">
        <v>19</v>
      </c>
      <c r="J4" s="8" t="s">
        <v>18</v>
      </c>
      <c r="K4" s="9" t="s">
        <v>19</v>
      </c>
      <c r="L4" s="8" t="s">
        <v>18</v>
      </c>
      <c r="M4" s="9" t="s">
        <v>19</v>
      </c>
      <c r="N4" s="8" t="s">
        <v>18</v>
      </c>
      <c r="O4" s="9" t="s">
        <v>19</v>
      </c>
      <c r="P4" s="8" t="s">
        <v>18</v>
      </c>
      <c r="Q4" s="9" t="s">
        <v>19</v>
      </c>
      <c r="R4" s="8" t="s">
        <v>18</v>
      </c>
      <c r="S4" s="9" t="s">
        <v>19</v>
      </c>
      <c r="T4" s="8" t="s">
        <v>18</v>
      </c>
      <c r="U4" s="9" t="s">
        <v>19</v>
      </c>
      <c r="V4" s="8" t="s">
        <v>18</v>
      </c>
      <c r="W4" s="9" t="s">
        <v>19</v>
      </c>
      <c r="X4" s="8" t="s">
        <v>18</v>
      </c>
      <c r="Y4" s="9" t="s">
        <v>19</v>
      </c>
      <c r="Z4" s="8" t="s">
        <v>18</v>
      </c>
      <c r="AA4" s="9" t="s">
        <v>19</v>
      </c>
      <c r="AB4" s="8" t="s">
        <v>18</v>
      </c>
      <c r="AC4" s="9" t="s">
        <v>19</v>
      </c>
      <c r="AD4" s="10" t="s">
        <v>18</v>
      </c>
      <c r="AE4" s="11" t="s">
        <v>19</v>
      </c>
    </row>
    <row r="5" spans="1:31" s="20" customFormat="1" ht="24" customHeight="1" thickBot="1" x14ac:dyDescent="0.3">
      <c r="A5" s="13">
        <v>1</v>
      </c>
      <c r="B5" s="14">
        <v>2</v>
      </c>
      <c r="C5" s="15">
        <v>3</v>
      </c>
      <c r="D5" s="16">
        <f>C5+1</f>
        <v>4</v>
      </c>
      <c r="E5" s="17">
        <f t="shared" ref="E5:AA5" si="0">D5+1</f>
        <v>5</v>
      </c>
      <c r="F5" s="16">
        <f t="shared" si="0"/>
        <v>6</v>
      </c>
      <c r="G5" s="17">
        <f t="shared" si="0"/>
        <v>7</v>
      </c>
      <c r="H5" s="16">
        <f t="shared" si="0"/>
        <v>8</v>
      </c>
      <c r="I5" s="17">
        <f t="shared" si="0"/>
        <v>9</v>
      </c>
      <c r="J5" s="16">
        <f t="shared" si="0"/>
        <v>10</v>
      </c>
      <c r="K5" s="17">
        <f t="shared" si="0"/>
        <v>11</v>
      </c>
      <c r="L5" s="16">
        <f t="shared" si="0"/>
        <v>12</v>
      </c>
      <c r="M5" s="17">
        <f t="shared" si="0"/>
        <v>13</v>
      </c>
      <c r="N5" s="16">
        <f t="shared" si="0"/>
        <v>14</v>
      </c>
      <c r="O5" s="17">
        <f t="shared" si="0"/>
        <v>15</v>
      </c>
      <c r="P5" s="16">
        <f t="shared" si="0"/>
        <v>16</v>
      </c>
      <c r="Q5" s="17">
        <f t="shared" si="0"/>
        <v>17</v>
      </c>
      <c r="R5" s="16">
        <f t="shared" si="0"/>
        <v>18</v>
      </c>
      <c r="S5" s="17">
        <f t="shared" si="0"/>
        <v>19</v>
      </c>
      <c r="T5" s="16">
        <f t="shared" si="0"/>
        <v>20</v>
      </c>
      <c r="U5" s="17">
        <f t="shared" si="0"/>
        <v>21</v>
      </c>
      <c r="V5" s="16">
        <f t="shared" si="0"/>
        <v>22</v>
      </c>
      <c r="W5" s="17">
        <f t="shared" si="0"/>
        <v>23</v>
      </c>
      <c r="X5" s="16">
        <f t="shared" si="0"/>
        <v>24</v>
      </c>
      <c r="Y5" s="17">
        <f t="shared" si="0"/>
        <v>25</v>
      </c>
      <c r="Z5" s="16">
        <f t="shared" si="0"/>
        <v>26</v>
      </c>
      <c r="AA5" s="17">
        <f t="shared" si="0"/>
        <v>27</v>
      </c>
      <c r="AB5" s="16">
        <v>184</v>
      </c>
      <c r="AC5" s="17">
        <v>185</v>
      </c>
      <c r="AD5" s="18">
        <f>AA5+1</f>
        <v>28</v>
      </c>
      <c r="AE5" s="19">
        <f>AD5+1</f>
        <v>29</v>
      </c>
    </row>
    <row r="6" spans="1:31" s="28" customFormat="1" ht="49.5" customHeight="1" x14ac:dyDescent="0.25">
      <c r="A6" s="21" t="s">
        <v>20</v>
      </c>
      <c r="B6" s="22" t="s">
        <v>21</v>
      </c>
      <c r="C6" s="23">
        <v>43886.74</v>
      </c>
      <c r="D6" s="24">
        <v>0</v>
      </c>
      <c r="E6" s="25">
        <v>0</v>
      </c>
      <c r="F6" s="24">
        <v>0</v>
      </c>
      <c r="G6" s="25">
        <v>0</v>
      </c>
      <c r="H6" s="24">
        <v>0</v>
      </c>
      <c r="I6" s="25">
        <v>0</v>
      </c>
      <c r="J6" s="24">
        <v>0</v>
      </c>
      <c r="K6" s="25">
        <v>0</v>
      </c>
      <c r="L6" s="24">
        <v>0</v>
      </c>
      <c r="M6" s="25">
        <v>0</v>
      </c>
      <c r="N6" s="24">
        <v>0</v>
      </c>
      <c r="O6" s="25">
        <v>0</v>
      </c>
      <c r="P6" s="24">
        <v>0</v>
      </c>
      <c r="Q6" s="25">
        <v>0</v>
      </c>
      <c r="R6" s="24">
        <v>0</v>
      </c>
      <c r="S6" s="25">
        <v>0</v>
      </c>
      <c r="T6" s="24">
        <v>0</v>
      </c>
      <c r="U6" s="25">
        <v>0</v>
      </c>
      <c r="V6" s="24">
        <v>0</v>
      </c>
      <c r="W6" s="25">
        <v>0</v>
      </c>
      <c r="X6" s="24">
        <v>0</v>
      </c>
      <c r="Y6" s="25">
        <v>0</v>
      </c>
      <c r="Z6" s="24">
        <v>0</v>
      </c>
      <c r="AA6" s="25">
        <v>0</v>
      </c>
      <c r="AB6" s="24">
        <v>0</v>
      </c>
      <c r="AC6" s="25">
        <v>0</v>
      </c>
      <c r="AD6" s="26">
        <v>0</v>
      </c>
      <c r="AE6" s="27">
        <v>0</v>
      </c>
    </row>
    <row r="7" spans="1:31" s="28" customFormat="1" ht="23.25" x14ac:dyDescent="0.25">
      <c r="A7" s="29" t="s">
        <v>22</v>
      </c>
      <c r="B7" s="30" t="s">
        <v>23</v>
      </c>
      <c r="C7" s="23">
        <v>46314.52</v>
      </c>
      <c r="D7" s="31">
        <v>0</v>
      </c>
      <c r="E7" s="32">
        <v>0</v>
      </c>
      <c r="F7" s="24">
        <v>0</v>
      </c>
      <c r="G7" s="25">
        <v>0</v>
      </c>
      <c r="H7" s="24">
        <v>0</v>
      </c>
      <c r="I7" s="25">
        <v>0</v>
      </c>
      <c r="J7" s="24">
        <v>0</v>
      </c>
      <c r="K7" s="25">
        <v>0</v>
      </c>
      <c r="L7" s="24">
        <v>0</v>
      </c>
      <c r="M7" s="25">
        <v>0</v>
      </c>
      <c r="N7" s="24">
        <v>0</v>
      </c>
      <c r="O7" s="25">
        <v>0</v>
      </c>
      <c r="P7" s="24">
        <v>0</v>
      </c>
      <c r="Q7" s="25">
        <v>0</v>
      </c>
      <c r="R7" s="24">
        <v>0</v>
      </c>
      <c r="S7" s="25">
        <v>0</v>
      </c>
      <c r="T7" s="24">
        <v>0</v>
      </c>
      <c r="U7" s="25">
        <v>0</v>
      </c>
      <c r="V7" s="24">
        <v>0</v>
      </c>
      <c r="W7" s="25">
        <v>0</v>
      </c>
      <c r="X7" s="24">
        <v>0</v>
      </c>
      <c r="Y7" s="25">
        <v>0</v>
      </c>
      <c r="Z7" s="24">
        <v>0</v>
      </c>
      <c r="AA7" s="25">
        <v>0</v>
      </c>
      <c r="AB7" s="31">
        <v>0</v>
      </c>
      <c r="AC7" s="32">
        <v>0</v>
      </c>
      <c r="AD7" s="26">
        <v>0</v>
      </c>
      <c r="AE7" s="33">
        <v>0</v>
      </c>
    </row>
    <row r="8" spans="1:31" s="28" customFormat="1" ht="46.5" x14ac:dyDescent="0.25">
      <c r="A8" s="29" t="s">
        <v>24</v>
      </c>
      <c r="B8" s="30" t="s">
        <v>25</v>
      </c>
      <c r="C8" s="23">
        <v>40525.199999999997</v>
      </c>
      <c r="D8" s="31">
        <v>0</v>
      </c>
      <c r="E8" s="32">
        <v>0</v>
      </c>
      <c r="F8" s="24">
        <v>0</v>
      </c>
      <c r="G8" s="25">
        <v>0</v>
      </c>
      <c r="H8" s="24">
        <v>0</v>
      </c>
      <c r="I8" s="25">
        <v>0</v>
      </c>
      <c r="J8" s="24">
        <v>0</v>
      </c>
      <c r="K8" s="25">
        <v>0</v>
      </c>
      <c r="L8" s="24">
        <v>0</v>
      </c>
      <c r="M8" s="25">
        <v>0</v>
      </c>
      <c r="N8" s="24">
        <v>0</v>
      </c>
      <c r="O8" s="25">
        <v>0</v>
      </c>
      <c r="P8" s="24">
        <v>0</v>
      </c>
      <c r="Q8" s="25">
        <v>0</v>
      </c>
      <c r="R8" s="24">
        <v>0</v>
      </c>
      <c r="S8" s="25">
        <v>0</v>
      </c>
      <c r="T8" s="24">
        <v>0</v>
      </c>
      <c r="U8" s="25">
        <v>0</v>
      </c>
      <c r="V8" s="24">
        <v>0</v>
      </c>
      <c r="W8" s="25">
        <v>0</v>
      </c>
      <c r="X8" s="24">
        <v>0</v>
      </c>
      <c r="Y8" s="25">
        <v>0</v>
      </c>
      <c r="Z8" s="24">
        <v>19</v>
      </c>
      <c r="AA8" s="25">
        <v>769978.8</v>
      </c>
      <c r="AB8" s="31">
        <v>0</v>
      </c>
      <c r="AC8" s="32">
        <v>0</v>
      </c>
      <c r="AD8" s="26">
        <v>19</v>
      </c>
      <c r="AE8" s="33">
        <v>769978.8</v>
      </c>
    </row>
    <row r="9" spans="1:31" s="28" customFormat="1" ht="69.75" x14ac:dyDescent="0.25">
      <c r="A9" s="34" t="s">
        <v>26</v>
      </c>
      <c r="B9" s="30" t="s">
        <v>27</v>
      </c>
      <c r="C9" s="23">
        <v>35474.86</v>
      </c>
      <c r="D9" s="31">
        <v>0</v>
      </c>
      <c r="E9" s="32">
        <v>0</v>
      </c>
      <c r="F9" s="24">
        <v>0</v>
      </c>
      <c r="G9" s="25">
        <v>0</v>
      </c>
      <c r="H9" s="24">
        <v>0</v>
      </c>
      <c r="I9" s="25">
        <v>0</v>
      </c>
      <c r="J9" s="24">
        <v>0</v>
      </c>
      <c r="K9" s="25">
        <v>0</v>
      </c>
      <c r="L9" s="24">
        <v>0</v>
      </c>
      <c r="M9" s="25">
        <v>0</v>
      </c>
      <c r="N9" s="24">
        <v>0</v>
      </c>
      <c r="O9" s="25">
        <v>0</v>
      </c>
      <c r="P9" s="24">
        <v>0</v>
      </c>
      <c r="Q9" s="25">
        <v>0</v>
      </c>
      <c r="R9" s="24">
        <v>0</v>
      </c>
      <c r="S9" s="25">
        <v>0</v>
      </c>
      <c r="T9" s="24">
        <v>0</v>
      </c>
      <c r="U9" s="25">
        <v>0</v>
      </c>
      <c r="V9" s="24">
        <v>0</v>
      </c>
      <c r="W9" s="25">
        <v>0</v>
      </c>
      <c r="X9" s="24">
        <v>0</v>
      </c>
      <c r="Y9" s="25">
        <v>0</v>
      </c>
      <c r="Z9" s="24">
        <v>0</v>
      </c>
      <c r="AA9" s="25">
        <v>0</v>
      </c>
      <c r="AB9" s="31">
        <v>0</v>
      </c>
      <c r="AC9" s="32">
        <v>0</v>
      </c>
      <c r="AD9" s="26">
        <v>0</v>
      </c>
      <c r="AE9" s="33">
        <v>0</v>
      </c>
    </row>
    <row r="10" spans="1:31" s="28" customFormat="1" ht="57" customHeight="1" x14ac:dyDescent="0.25">
      <c r="A10" s="34" t="s">
        <v>28</v>
      </c>
      <c r="B10" s="30" t="s">
        <v>29</v>
      </c>
      <c r="C10" s="23">
        <v>45567.51</v>
      </c>
      <c r="D10" s="31">
        <v>0</v>
      </c>
      <c r="E10" s="32">
        <v>0</v>
      </c>
      <c r="F10" s="24">
        <v>25</v>
      </c>
      <c r="G10" s="25">
        <v>1139187.75</v>
      </c>
      <c r="H10" s="24">
        <v>0</v>
      </c>
      <c r="I10" s="25">
        <v>0</v>
      </c>
      <c r="J10" s="24">
        <v>0</v>
      </c>
      <c r="K10" s="25">
        <v>0</v>
      </c>
      <c r="L10" s="24">
        <v>0</v>
      </c>
      <c r="M10" s="25">
        <v>0</v>
      </c>
      <c r="N10" s="24">
        <v>0</v>
      </c>
      <c r="O10" s="25">
        <v>0</v>
      </c>
      <c r="P10" s="24">
        <v>10</v>
      </c>
      <c r="Q10" s="25">
        <v>455675.1</v>
      </c>
      <c r="R10" s="24">
        <v>0</v>
      </c>
      <c r="S10" s="25">
        <v>0</v>
      </c>
      <c r="T10" s="24">
        <v>0</v>
      </c>
      <c r="U10" s="25">
        <v>0</v>
      </c>
      <c r="V10" s="24">
        <v>0</v>
      </c>
      <c r="W10" s="25">
        <v>0</v>
      </c>
      <c r="X10" s="24">
        <v>0</v>
      </c>
      <c r="Y10" s="25">
        <v>0</v>
      </c>
      <c r="Z10" s="24">
        <v>0</v>
      </c>
      <c r="AA10" s="25">
        <v>0</v>
      </c>
      <c r="AB10" s="31">
        <v>0</v>
      </c>
      <c r="AC10" s="32">
        <v>0</v>
      </c>
      <c r="AD10" s="35">
        <v>35</v>
      </c>
      <c r="AE10" s="36">
        <v>1594862.85</v>
      </c>
    </row>
    <row r="11" spans="1:31" s="28" customFormat="1" ht="46.5" x14ac:dyDescent="0.25">
      <c r="A11" s="65" t="s">
        <v>30</v>
      </c>
      <c r="B11" s="66" t="s">
        <v>31</v>
      </c>
      <c r="C11" s="23">
        <v>5577.69</v>
      </c>
      <c r="D11" s="31">
        <v>112</v>
      </c>
      <c r="E11" s="32">
        <v>624701.28</v>
      </c>
      <c r="F11" s="24">
        <v>973</v>
      </c>
      <c r="G11" s="25">
        <v>5427092.3700000001</v>
      </c>
      <c r="H11" s="24">
        <v>1305</v>
      </c>
      <c r="I11" s="25">
        <v>7278885.4499999993</v>
      </c>
      <c r="J11" s="24">
        <v>206</v>
      </c>
      <c r="K11" s="25">
        <v>1149004.1400000001</v>
      </c>
      <c r="L11" s="24">
        <v>59</v>
      </c>
      <c r="M11" s="25">
        <v>329083.71000000008</v>
      </c>
      <c r="N11" s="24">
        <v>11</v>
      </c>
      <c r="O11" s="25">
        <v>61354.59</v>
      </c>
      <c r="P11" s="24">
        <v>52</v>
      </c>
      <c r="Q11" s="25">
        <v>290039.88</v>
      </c>
      <c r="R11" s="24">
        <v>144</v>
      </c>
      <c r="S11" s="25">
        <v>803187.36</v>
      </c>
      <c r="T11" s="24">
        <v>26</v>
      </c>
      <c r="U11" s="25">
        <v>145019.94</v>
      </c>
      <c r="V11" s="24">
        <v>161</v>
      </c>
      <c r="W11" s="25">
        <v>898008.09000000008</v>
      </c>
      <c r="X11" s="24">
        <v>231</v>
      </c>
      <c r="Y11" s="25">
        <v>1288446.3899999999</v>
      </c>
      <c r="Z11" s="24">
        <v>104</v>
      </c>
      <c r="AA11" s="25">
        <v>580079.76</v>
      </c>
      <c r="AB11" s="31">
        <v>0</v>
      </c>
      <c r="AC11" s="32">
        <v>0</v>
      </c>
      <c r="AD11" s="35">
        <v>3384</v>
      </c>
      <c r="AE11" s="36">
        <v>18874902.960000005</v>
      </c>
    </row>
    <row r="12" spans="1:31" s="28" customFormat="1" ht="46.5" x14ac:dyDescent="0.25">
      <c r="A12" s="65" t="s">
        <v>32</v>
      </c>
      <c r="B12" s="66" t="s">
        <v>33</v>
      </c>
      <c r="C12" s="23">
        <v>12999.73</v>
      </c>
      <c r="D12" s="31">
        <v>88</v>
      </c>
      <c r="E12" s="32">
        <v>1143976.24</v>
      </c>
      <c r="F12" s="24">
        <v>1372</v>
      </c>
      <c r="G12" s="25">
        <v>17835629.560000002</v>
      </c>
      <c r="H12" s="24">
        <v>434</v>
      </c>
      <c r="I12" s="25">
        <v>5641882.8199999994</v>
      </c>
      <c r="J12" s="24">
        <v>287</v>
      </c>
      <c r="K12" s="25">
        <v>3730922.5100000002</v>
      </c>
      <c r="L12" s="24">
        <v>10</v>
      </c>
      <c r="M12" s="25">
        <v>129997.3</v>
      </c>
      <c r="N12" s="24">
        <v>67</v>
      </c>
      <c r="O12" s="25">
        <v>870981.91</v>
      </c>
      <c r="P12" s="24">
        <v>106</v>
      </c>
      <c r="Q12" s="25">
        <v>1377971.38</v>
      </c>
      <c r="R12" s="24">
        <v>69</v>
      </c>
      <c r="S12" s="25">
        <v>896981.36999999988</v>
      </c>
      <c r="T12" s="24">
        <v>0</v>
      </c>
      <c r="U12" s="25">
        <v>0</v>
      </c>
      <c r="V12" s="24">
        <v>108</v>
      </c>
      <c r="W12" s="25">
        <v>1403970.8399999999</v>
      </c>
      <c r="X12" s="24">
        <v>135</v>
      </c>
      <c r="Y12" s="25">
        <v>1754963.55</v>
      </c>
      <c r="Z12" s="24">
        <v>59</v>
      </c>
      <c r="AA12" s="25">
        <v>766984.07000000007</v>
      </c>
      <c r="AB12" s="31">
        <v>0</v>
      </c>
      <c r="AC12" s="32">
        <v>0</v>
      </c>
      <c r="AD12" s="35">
        <v>2735</v>
      </c>
      <c r="AE12" s="36">
        <v>35554261.550000004</v>
      </c>
    </row>
    <row r="13" spans="1:31" s="28" customFormat="1" ht="46.5" x14ac:dyDescent="0.25">
      <c r="A13" s="65" t="s">
        <v>34</v>
      </c>
      <c r="B13" s="66" t="s">
        <v>35</v>
      </c>
      <c r="C13" s="23">
        <v>21532.32</v>
      </c>
      <c r="D13" s="31">
        <v>42</v>
      </c>
      <c r="E13" s="32">
        <v>901825.64</v>
      </c>
      <c r="F13" s="24">
        <v>466</v>
      </c>
      <c r="G13" s="25">
        <v>10034061.119999999</v>
      </c>
      <c r="H13" s="24">
        <v>26</v>
      </c>
      <c r="I13" s="25">
        <v>557308.52</v>
      </c>
      <c r="J13" s="24">
        <v>0</v>
      </c>
      <c r="K13" s="25">
        <v>0</v>
      </c>
      <c r="L13" s="24">
        <v>0</v>
      </c>
      <c r="M13" s="25">
        <v>0</v>
      </c>
      <c r="N13" s="24">
        <v>0</v>
      </c>
      <c r="O13" s="25">
        <v>0</v>
      </c>
      <c r="P13" s="24">
        <v>9</v>
      </c>
      <c r="Q13" s="25">
        <v>193790.88</v>
      </c>
      <c r="R13" s="24">
        <v>7</v>
      </c>
      <c r="S13" s="25">
        <v>150726.24</v>
      </c>
      <c r="T13" s="24">
        <v>51</v>
      </c>
      <c r="U13" s="25">
        <v>1098148.3199999998</v>
      </c>
      <c r="V13" s="24">
        <v>10</v>
      </c>
      <c r="W13" s="25">
        <v>215323.2</v>
      </c>
      <c r="X13" s="24">
        <v>16</v>
      </c>
      <c r="Y13" s="25">
        <v>344517.12</v>
      </c>
      <c r="Z13" s="24">
        <v>9</v>
      </c>
      <c r="AA13" s="25">
        <v>193790.88</v>
      </c>
      <c r="AB13" s="31">
        <v>0</v>
      </c>
      <c r="AC13" s="32">
        <v>0</v>
      </c>
      <c r="AD13" s="35">
        <v>636</v>
      </c>
      <c r="AE13" s="36">
        <v>13689491.92</v>
      </c>
    </row>
    <row r="14" spans="1:31" s="28" customFormat="1" ht="46.5" x14ac:dyDescent="0.25">
      <c r="A14" s="65" t="s">
        <v>36</v>
      </c>
      <c r="B14" s="66" t="s">
        <v>37</v>
      </c>
      <c r="C14" s="23">
        <v>36065.699999999997</v>
      </c>
      <c r="D14" s="31">
        <v>84</v>
      </c>
      <c r="E14" s="32">
        <v>3039788.4299999997</v>
      </c>
      <c r="F14" s="24">
        <v>1910</v>
      </c>
      <c r="G14" s="25">
        <v>68885487</v>
      </c>
      <c r="H14" s="24">
        <v>347</v>
      </c>
      <c r="I14" s="25">
        <v>12518266.890000001</v>
      </c>
      <c r="J14" s="24">
        <v>115</v>
      </c>
      <c r="K14" s="25">
        <v>4147555.5</v>
      </c>
      <c r="L14" s="24">
        <v>28</v>
      </c>
      <c r="M14" s="25">
        <v>1009839.6</v>
      </c>
      <c r="N14" s="24">
        <v>20</v>
      </c>
      <c r="O14" s="25">
        <v>721314</v>
      </c>
      <c r="P14" s="24">
        <v>140</v>
      </c>
      <c r="Q14" s="25">
        <v>5049198</v>
      </c>
      <c r="R14" s="24">
        <v>126</v>
      </c>
      <c r="S14" s="25">
        <v>4544278.2</v>
      </c>
      <c r="T14" s="24">
        <v>0</v>
      </c>
      <c r="U14" s="25">
        <v>0</v>
      </c>
      <c r="V14" s="24">
        <v>235</v>
      </c>
      <c r="W14" s="25">
        <v>8457429.540000001</v>
      </c>
      <c r="X14" s="24">
        <v>75</v>
      </c>
      <c r="Y14" s="25">
        <v>2704927.5</v>
      </c>
      <c r="Z14" s="24">
        <v>167</v>
      </c>
      <c r="AA14" s="25">
        <v>6022971.9000000004</v>
      </c>
      <c r="AB14" s="31">
        <v>0</v>
      </c>
      <c r="AC14" s="32">
        <v>0</v>
      </c>
      <c r="AD14" s="35">
        <v>3247</v>
      </c>
      <c r="AE14" s="36">
        <v>117101056.56000002</v>
      </c>
    </row>
    <row r="15" spans="1:31" s="28" customFormat="1" ht="46.5" x14ac:dyDescent="0.25">
      <c r="A15" s="65" t="s">
        <v>38</v>
      </c>
      <c r="B15" s="66" t="s">
        <v>39</v>
      </c>
      <c r="C15" s="23">
        <v>47122.5</v>
      </c>
      <c r="D15" s="31">
        <v>0</v>
      </c>
      <c r="E15" s="32">
        <v>0</v>
      </c>
      <c r="F15" s="24">
        <v>908</v>
      </c>
      <c r="G15" s="25">
        <v>42787230</v>
      </c>
      <c r="H15" s="24">
        <v>24</v>
      </c>
      <c r="I15" s="25">
        <v>1130940</v>
      </c>
      <c r="J15" s="24">
        <v>6</v>
      </c>
      <c r="K15" s="25">
        <v>282735</v>
      </c>
      <c r="L15" s="24">
        <v>0</v>
      </c>
      <c r="M15" s="25">
        <v>0</v>
      </c>
      <c r="N15" s="24">
        <v>0</v>
      </c>
      <c r="O15" s="25">
        <v>0</v>
      </c>
      <c r="P15" s="24">
        <v>10</v>
      </c>
      <c r="Q15" s="25">
        <v>471225</v>
      </c>
      <c r="R15" s="24">
        <v>0</v>
      </c>
      <c r="S15" s="25">
        <v>0</v>
      </c>
      <c r="T15" s="24">
        <v>0</v>
      </c>
      <c r="U15" s="25">
        <v>0</v>
      </c>
      <c r="V15" s="24">
        <v>9</v>
      </c>
      <c r="W15" s="25">
        <v>424102.5</v>
      </c>
      <c r="X15" s="24">
        <v>6</v>
      </c>
      <c r="Y15" s="25">
        <v>282735</v>
      </c>
      <c r="Z15" s="24">
        <v>23</v>
      </c>
      <c r="AA15" s="25">
        <v>1083817.5</v>
      </c>
      <c r="AB15" s="31">
        <v>0</v>
      </c>
      <c r="AC15" s="32">
        <v>0</v>
      </c>
      <c r="AD15" s="35">
        <v>986</v>
      </c>
      <c r="AE15" s="36">
        <v>46462785</v>
      </c>
    </row>
    <row r="16" spans="1:31" s="28" customFormat="1" ht="46.5" x14ac:dyDescent="0.25">
      <c r="A16" s="65" t="s">
        <v>40</v>
      </c>
      <c r="B16" s="66" t="s">
        <v>41</v>
      </c>
      <c r="C16" s="23">
        <v>64639.47</v>
      </c>
      <c r="D16" s="31">
        <v>0</v>
      </c>
      <c r="E16" s="32">
        <v>0</v>
      </c>
      <c r="F16" s="24">
        <v>917</v>
      </c>
      <c r="G16" s="25">
        <v>59274393.990000002</v>
      </c>
      <c r="H16" s="24">
        <v>11</v>
      </c>
      <c r="I16" s="25">
        <v>711034.17</v>
      </c>
      <c r="J16" s="24">
        <v>15</v>
      </c>
      <c r="K16" s="25">
        <v>969768.35</v>
      </c>
      <c r="L16" s="24">
        <v>0</v>
      </c>
      <c r="M16" s="25">
        <v>0</v>
      </c>
      <c r="N16" s="24">
        <v>7</v>
      </c>
      <c r="O16" s="25">
        <v>452476.29000000004</v>
      </c>
      <c r="P16" s="24">
        <v>0</v>
      </c>
      <c r="Q16" s="25">
        <v>0</v>
      </c>
      <c r="R16" s="24">
        <v>0</v>
      </c>
      <c r="S16" s="25">
        <v>0</v>
      </c>
      <c r="T16" s="24">
        <v>0</v>
      </c>
      <c r="U16" s="25">
        <v>0</v>
      </c>
      <c r="V16" s="24">
        <v>0</v>
      </c>
      <c r="W16" s="25">
        <v>0</v>
      </c>
      <c r="X16" s="24">
        <v>44</v>
      </c>
      <c r="Y16" s="25">
        <v>2844136.68</v>
      </c>
      <c r="Z16" s="24">
        <v>38</v>
      </c>
      <c r="AA16" s="25">
        <v>2456299.8600000003</v>
      </c>
      <c r="AB16" s="31">
        <v>0</v>
      </c>
      <c r="AC16" s="32">
        <v>0</v>
      </c>
      <c r="AD16" s="35">
        <v>1032</v>
      </c>
      <c r="AE16" s="36">
        <v>66708109.340000004</v>
      </c>
    </row>
    <row r="17" spans="1:31" s="28" customFormat="1" ht="46.5" x14ac:dyDescent="0.25">
      <c r="A17" s="65" t="s">
        <v>42</v>
      </c>
      <c r="B17" s="66" t="s">
        <v>43</v>
      </c>
      <c r="C17" s="23">
        <v>82302.84</v>
      </c>
      <c r="D17" s="31">
        <v>0</v>
      </c>
      <c r="E17" s="32">
        <v>0</v>
      </c>
      <c r="F17" s="24">
        <v>193</v>
      </c>
      <c r="G17" s="25">
        <v>15884448.119999999</v>
      </c>
      <c r="H17" s="24">
        <v>0</v>
      </c>
      <c r="I17" s="25">
        <v>0</v>
      </c>
      <c r="J17" s="24">
        <v>0</v>
      </c>
      <c r="K17" s="25">
        <v>0</v>
      </c>
      <c r="L17" s="24">
        <v>0</v>
      </c>
      <c r="M17" s="25">
        <v>0</v>
      </c>
      <c r="N17" s="24">
        <v>0</v>
      </c>
      <c r="O17" s="25">
        <v>0</v>
      </c>
      <c r="P17" s="24">
        <v>0</v>
      </c>
      <c r="Q17" s="25">
        <v>0</v>
      </c>
      <c r="R17" s="24">
        <v>3</v>
      </c>
      <c r="S17" s="25">
        <v>246908.52</v>
      </c>
      <c r="T17" s="24">
        <v>1</v>
      </c>
      <c r="U17" s="25">
        <v>82302.84</v>
      </c>
      <c r="V17" s="24">
        <v>0</v>
      </c>
      <c r="W17" s="25">
        <v>0</v>
      </c>
      <c r="X17" s="24">
        <v>8</v>
      </c>
      <c r="Y17" s="25">
        <v>658422.72</v>
      </c>
      <c r="Z17" s="24">
        <v>14</v>
      </c>
      <c r="AA17" s="25">
        <v>1152239.76</v>
      </c>
      <c r="AB17" s="31">
        <v>0</v>
      </c>
      <c r="AC17" s="32">
        <v>0</v>
      </c>
      <c r="AD17" s="35">
        <v>219</v>
      </c>
      <c r="AE17" s="36">
        <v>18024321.960000001</v>
      </c>
    </row>
    <row r="18" spans="1:31" s="28" customFormat="1" ht="46.5" x14ac:dyDescent="0.25">
      <c r="A18" s="65" t="s">
        <v>44</v>
      </c>
      <c r="B18" s="66" t="s">
        <v>45</v>
      </c>
      <c r="C18" s="23">
        <v>117741.89</v>
      </c>
      <c r="D18" s="31">
        <v>0</v>
      </c>
      <c r="E18" s="32">
        <v>0</v>
      </c>
      <c r="F18" s="24">
        <v>473</v>
      </c>
      <c r="G18" s="25">
        <v>55696178.839999996</v>
      </c>
      <c r="H18" s="24">
        <v>0</v>
      </c>
      <c r="I18" s="25">
        <v>0</v>
      </c>
      <c r="J18" s="24">
        <v>0</v>
      </c>
      <c r="K18" s="25">
        <v>0</v>
      </c>
      <c r="L18" s="24">
        <v>0</v>
      </c>
      <c r="M18" s="25">
        <v>0</v>
      </c>
      <c r="N18" s="24">
        <v>0</v>
      </c>
      <c r="O18" s="25">
        <v>0</v>
      </c>
      <c r="P18" s="24">
        <v>10</v>
      </c>
      <c r="Q18" s="25">
        <v>1177418.8999999999</v>
      </c>
      <c r="R18" s="24">
        <v>0</v>
      </c>
      <c r="S18" s="25">
        <v>0</v>
      </c>
      <c r="T18" s="24">
        <v>0</v>
      </c>
      <c r="U18" s="25">
        <v>0</v>
      </c>
      <c r="V18" s="24">
        <v>0</v>
      </c>
      <c r="W18" s="25">
        <v>0</v>
      </c>
      <c r="X18" s="24">
        <v>0</v>
      </c>
      <c r="Y18" s="25">
        <v>0</v>
      </c>
      <c r="Z18" s="24">
        <v>12</v>
      </c>
      <c r="AA18" s="25">
        <v>1412902.68</v>
      </c>
      <c r="AB18" s="31">
        <v>0</v>
      </c>
      <c r="AC18" s="32">
        <v>0</v>
      </c>
      <c r="AD18" s="35">
        <v>495</v>
      </c>
      <c r="AE18" s="36">
        <v>58286500.419999994</v>
      </c>
    </row>
    <row r="19" spans="1:31" s="28" customFormat="1" ht="46.5" x14ac:dyDescent="0.25">
      <c r="A19" s="65" t="s">
        <v>46</v>
      </c>
      <c r="B19" s="66" t="s">
        <v>47</v>
      </c>
      <c r="C19" s="23">
        <v>134712.04999999999</v>
      </c>
      <c r="D19" s="31">
        <v>0</v>
      </c>
      <c r="E19" s="32">
        <v>0</v>
      </c>
      <c r="F19" s="24">
        <v>693</v>
      </c>
      <c r="G19" s="25">
        <v>93355450.650000006</v>
      </c>
      <c r="H19" s="24">
        <v>0</v>
      </c>
      <c r="I19" s="25">
        <v>0</v>
      </c>
      <c r="J19" s="24">
        <v>0</v>
      </c>
      <c r="K19" s="25">
        <v>0</v>
      </c>
      <c r="L19" s="24">
        <v>0</v>
      </c>
      <c r="M19" s="25">
        <v>0</v>
      </c>
      <c r="N19" s="24">
        <v>0</v>
      </c>
      <c r="O19" s="25">
        <v>0</v>
      </c>
      <c r="P19" s="24">
        <v>0</v>
      </c>
      <c r="Q19" s="25">
        <v>0</v>
      </c>
      <c r="R19" s="24">
        <v>0</v>
      </c>
      <c r="S19" s="25">
        <v>0</v>
      </c>
      <c r="T19" s="24">
        <v>0</v>
      </c>
      <c r="U19" s="25">
        <v>0</v>
      </c>
      <c r="V19" s="24">
        <v>0</v>
      </c>
      <c r="W19" s="25">
        <v>0</v>
      </c>
      <c r="X19" s="24">
        <v>0</v>
      </c>
      <c r="Y19" s="25">
        <v>0</v>
      </c>
      <c r="Z19" s="24">
        <v>39</v>
      </c>
      <c r="AA19" s="25">
        <v>5253769.9499999993</v>
      </c>
      <c r="AB19" s="31">
        <v>0</v>
      </c>
      <c r="AC19" s="32">
        <v>0</v>
      </c>
      <c r="AD19" s="35">
        <v>732</v>
      </c>
      <c r="AE19" s="36">
        <v>98609220.600000009</v>
      </c>
    </row>
    <row r="20" spans="1:31" s="28" customFormat="1" ht="46.5" x14ac:dyDescent="0.25">
      <c r="A20" s="65" t="s">
        <v>48</v>
      </c>
      <c r="B20" s="66" t="s">
        <v>49</v>
      </c>
      <c r="C20" s="23">
        <v>170786.47</v>
      </c>
      <c r="D20" s="31">
        <v>0</v>
      </c>
      <c r="E20" s="32">
        <v>0</v>
      </c>
      <c r="F20" s="24">
        <v>216</v>
      </c>
      <c r="G20" s="25">
        <v>36889877.519999996</v>
      </c>
      <c r="H20" s="24">
        <v>0</v>
      </c>
      <c r="I20" s="25">
        <v>0</v>
      </c>
      <c r="J20" s="24">
        <v>0</v>
      </c>
      <c r="K20" s="25">
        <v>0</v>
      </c>
      <c r="L20" s="24">
        <v>0</v>
      </c>
      <c r="M20" s="25">
        <v>0</v>
      </c>
      <c r="N20" s="24">
        <v>0</v>
      </c>
      <c r="O20" s="25">
        <v>0</v>
      </c>
      <c r="P20" s="24">
        <v>0</v>
      </c>
      <c r="Q20" s="25">
        <v>0</v>
      </c>
      <c r="R20" s="24">
        <v>0</v>
      </c>
      <c r="S20" s="25">
        <v>0</v>
      </c>
      <c r="T20" s="24">
        <v>0</v>
      </c>
      <c r="U20" s="25">
        <v>0</v>
      </c>
      <c r="V20" s="24">
        <v>0</v>
      </c>
      <c r="W20" s="25">
        <v>0</v>
      </c>
      <c r="X20" s="24">
        <v>8</v>
      </c>
      <c r="Y20" s="25">
        <v>1375736.89</v>
      </c>
      <c r="Z20" s="24">
        <v>55</v>
      </c>
      <c r="AA20" s="25">
        <v>9393255.8499999996</v>
      </c>
      <c r="AB20" s="31">
        <v>0</v>
      </c>
      <c r="AC20" s="32">
        <v>0</v>
      </c>
      <c r="AD20" s="35">
        <v>279</v>
      </c>
      <c r="AE20" s="36">
        <v>47658870.259999998</v>
      </c>
    </row>
    <row r="21" spans="1:31" s="28" customFormat="1" ht="46.5" x14ac:dyDescent="0.25">
      <c r="A21" s="65" t="s">
        <v>50</v>
      </c>
      <c r="B21" s="66" t="s">
        <v>51</v>
      </c>
      <c r="C21" s="23">
        <v>192905.13</v>
      </c>
      <c r="D21" s="31">
        <v>0</v>
      </c>
      <c r="E21" s="32">
        <v>0</v>
      </c>
      <c r="F21" s="24">
        <v>200</v>
      </c>
      <c r="G21" s="25">
        <v>38581026</v>
      </c>
      <c r="H21" s="24">
        <v>0</v>
      </c>
      <c r="I21" s="25">
        <v>0</v>
      </c>
      <c r="J21" s="24">
        <v>0</v>
      </c>
      <c r="K21" s="25">
        <v>0</v>
      </c>
      <c r="L21" s="24">
        <v>0</v>
      </c>
      <c r="M21" s="25">
        <v>0</v>
      </c>
      <c r="N21" s="24">
        <v>0</v>
      </c>
      <c r="O21" s="25">
        <v>0</v>
      </c>
      <c r="P21" s="24">
        <v>0</v>
      </c>
      <c r="Q21" s="25">
        <v>0</v>
      </c>
      <c r="R21" s="24">
        <v>0</v>
      </c>
      <c r="S21" s="25">
        <v>0</v>
      </c>
      <c r="T21" s="24">
        <v>0</v>
      </c>
      <c r="U21" s="25">
        <v>0</v>
      </c>
      <c r="V21" s="24">
        <v>0</v>
      </c>
      <c r="W21" s="25">
        <v>0</v>
      </c>
      <c r="X21" s="24">
        <v>0</v>
      </c>
      <c r="Y21" s="25">
        <v>0</v>
      </c>
      <c r="Z21" s="24">
        <v>6</v>
      </c>
      <c r="AA21" s="25">
        <v>1157430.7799999998</v>
      </c>
      <c r="AB21" s="31">
        <v>0</v>
      </c>
      <c r="AC21" s="32">
        <v>0</v>
      </c>
      <c r="AD21" s="35">
        <v>206</v>
      </c>
      <c r="AE21" s="36">
        <v>39738456.780000001</v>
      </c>
    </row>
    <row r="22" spans="1:31" s="28" customFormat="1" ht="46.5" x14ac:dyDescent="0.25">
      <c r="A22" s="65" t="s">
        <v>52</v>
      </c>
      <c r="B22" s="66" t="s">
        <v>53</v>
      </c>
      <c r="C22" s="23">
        <v>210169.28</v>
      </c>
      <c r="D22" s="31">
        <v>0</v>
      </c>
      <c r="E22" s="32">
        <v>0</v>
      </c>
      <c r="F22" s="24">
        <v>301</v>
      </c>
      <c r="G22" s="25">
        <v>63260953.280000001</v>
      </c>
      <c r="H22" s="24">
        <v>0</v>
      </c>
      <c r="I22" s="25">
        <v>0</v>
      </c>
      <c r="J22" s="24">
        <v>0</v>
      </c>
      <c r="K22" s="25">
        <v>0</v>
      </c>
      <c r="L22" s="24">
        <v>0</v>
      </c>
      <c r="M22" s="25">
        <v>0</v>
      </c>
      <c r="N22" s="24">
        <v>0</v>
      </c>
      <c r="O22" s="25">
        <v>0</v>
      </c>
      <c r="P22" s="24">
        <v>0</v>
      </c>
      <c r="Q22" s="25">
        <v>0</v>
      </c>
      <c r="R22" s="24">
        <v>0</v>
      </c>
      <c r="S22" s="25">
        <v>0</v>
      </c>
      <c r="T22" s="24">
        <v>0</v>
      </c>
      <c r="U22" s="25">
        <v>0</v>
      </c>
      <c r="V22" s="24">
        <v>0</v>
      </c>
      <c r="W22" s="25">
        <v>0</v>
      </c>
      <c r="X22" s="24">
        <v>0</v>
      </c>
      <c r="Y22" s="25">
        <v>0</v>
      </c>
      <c r="Z22" s="24">
        <v>13</v>
      </c>
      <c r="AA22" s="25">
        <v>2732200.64</v>
      </c>
      <c r="AB22" s="31">
        <v>0</v>
      </c>
      <c r="AC22" s="32">
        <v>0</v>
      </c>
      <c r="AD22" s="35">
        <v>314</v>
      </c>
      <c r="AE22" s="36">
        <v>65993153.920000002</v>
      </c>
    </row>
    <row r="23" spans="1:31" s="28" customFormat="1" ht="46.5" x14ac:dyDescent="0.25">
      <c r="A23" s="65" t="s">
        <v>54</v>
      </c>
      <c r="B23" s="66" t="s">
        <v>55</v>
      </c>
      <c r="C23" s="23">
        <v>238349.5</v>
      </c>
      <c r="D23" s="31">
        <v>0</v>
      </c>
      <c r="E23" s="32">
        <v>0</v>
      </c>
      <c r="F23" s="24">
        <v>250</v>
      </c>
      <c r="G23" s="25">
        <v>59587375</v>
      </c>
      <c r="H23" s="24">
        <v>0</v>
      </c>
      <c r="I23" s="25">
        <v>0</v>
      </c>
      <c r="J23" s="24">
        <v>0</v>
      </c>
      <c r="K23" s="25">
        <v>0</v>
      </c>
      <c r="L23" s="24">
        <v>0</v>
      </c>
      <c r="M23" s="25">
        <v>0</v>
      </c>
      <c r="N23" s="24">
        <v>0</v>
      </c>
      <c r="O23" s="25">
        <v>0</v>
      </c>
      <c r="P23" s="24">
        <v>0</v>
      </c>
      <c r="Q23" s="25">
        <v>0</v>
      </c>
      <c r="R23" s="24">
        <v>0</v>
      </c>
      <c r="S23" s="25">
        <v>0</v>
      </c>
      <c r="T23" s="24">
        <v>0</v>
      </c>
      <c r="U23" s="25">
        <v>0</v>
      </c>
      <c r="V23" s="24">
        <v>0</v>
      </c>
      <c r="W23" s="25">
        <v>0</v>
      </c>
      <c r="X23" s="24">
        <v>0</v>
      </c>
      <c r="Y23" s="25">
        <v>0</v>
      </c>
      <c r="Z23" s="24">
        <v>38</v>
      </c>
      <c r="AA23" s="25">
        <v>9057281</v>
      </c>
      <c r="AB23" s="31">
        <v>0</v>
      </c>
      <c r="AC23" s="32">
        <v>0</v>
      </c>
      <c r="AD23" s="35">
        <v>288</v>
      </c>
      <c r="AE23" s="36">
        <v>68644656</v>
      </c>
    </row>
    <row r="24" spans="1:31" s="28" customFormat="1" ht="46.5" x14ac:dyDescent="0.25">
      <c r="A24" s="65" t="s">
        <v>56</v>
      </c>
      <c r="B24" s="66" t="s">
        <v>57</v>
      </c>
      <c r="C24" s="23">
        <v>288303.84999999998</v>
      </c>
      <c r="D24" s="31">
        <v>0</v>
      </c>
      <c r="E24" s="32">
        <v>0</v>
      </c>
      <c r="F24" s="24">
        <v>164</v>
      </c>
      <c r="G24" s="25">
        <v>47281831.399999999</v>
      </c>
      <c r="H24" s="24">
        <v>0</v>
      </c>
      <c r="I24" s="25">
        <v>0</v>
      </c>
      <c r="J24" s="24">
        <v>0</v>
      </c>
      <c r="K24" s="25">
        <v>0</v>
      </c>
      <c r="L24" s="24">
        <v>0</v>
      </c>
      <c r="M24" s="25">
        <v>0</v>
      </c>
      <c r="N24" s="24">
        <v>0</v>
      </c>
      <c r="O24" s="25">
        <v>0</v>
      </c>
      <c r="P24" s="24">
        <v>0</v>
      </c>
      <c r="Q24" s="25">
        <v>0</v>
      </c>
      <c r="R24" s="24">
        <v>0</v>
      </c>
      <c r="S24" s="25">
        <v>0</v>
      </c>
      <c r="T24" s="24">
        <v>0</v>
      </c>
      <c r="U24" s="25">
        <v>0</v>
      </c>
      <c r="V24" s="24">
        <v>0</v>
      </c>
      <c r="W24" s="25">
        <v>0</v>
      </c>
      <c r="X24" s="24">
        <v>0</v>
      </c>
      <c r="Y24" s="25">
        <v>0</v>
      </c>
      <c r="Z24" s="24">
        <v>4</v>
      </c>
      <c r="AA24" s="25">
        <v>1153215.3999999999</v>
      </c>
      <c r="AB24" s="31">
        <v>0</v>
      </c>
      <c r="AC24" s="32">
        <v>0</v>
      </c>
      <c r="AD24" s="35">
        <v>168</v>
      </c>
      <c r="AE24" s="36">
        <v>48435046.799999997</v>
      </c>
    </row>
    <row r="25" spans="1:31" s="28" customFormat="1" ht="46.5" x14ac:dyDescent="0.25">
      <c r="A25" s="65" t="s">
        <v>58</v>
      </c>
      <c r="B25" s="66" t="s">
        <v>59</v>
      </c>
      <c r="C25" s="23">
        <v>317277.34000000003</v>
      </c>
      <c r="D25" s="31">
        <v>0</v>
      </c>
      <c r="E25" s="32">
        <v>0</v>
      </c>
      <c r="F25" s="24">
        <v>267</v>
      </c>
      <c r="G25" s="25">
        <v>84713049.780000001</v>
      </c>
      <c r="H25" s="24">
        <v>0</v>
      </c>
      <c r="I25" s="25">
        <v>0</v>
      </c>
      <c r="J25" s="24">
        <v>0</v>
      </c>
      <c r="K25" s="25">
        <v>0</v>
      </c>
      <c r="L25" s="24">
        <v>0</v>
      </c>
      <c r="M25" s="25">
        <v>0</v>
      </c>
      <c r="N25" s="24">
        <v>0</v>
      </c>
      <c r="O25" s="25">
        <v>0</v>
      </c>
      <c r="P25" s="24">
        <v>0</v>
      </c>
      <c r="Q25" s="25">
        <v>0</v>
      </c>
      <c r="R25" s="24">
        <v>0</v>
      </c>
      <c r="S25" s="25">
        <v>0</v>
      </c>
      <c r="T25" s="24">
        <v>0</v>
      </c>
      <c r="U25" s="25">
        <v>0</v>
      </c>
      <c r="V25" s="24">
        <v>0</v>
      </c>
      <c r="W25" s="25">
        <v>0</v>
      </c>
      <c r="X25" s="24">
        <v>0</v>
      </c>
      <c r="Y25" s="25">
        <v>0</v>
      </c>
      <c r="Z25" s="24">
        <v>70</v>
      </c>
      <c r="AA25" s="25">
        <v>22209413.799999997</v>
      </c>
      <c r="AB25" s="31">
        <v>0</v>
      </c>
      <c r="AC25" s="32">
        <v>0</v>
      </c>
      <c r="AD25" s="35">
        <v>337</v>
      </c>
      <c r="AE25" s="36">
        <v>106922463.58</v>
      </c>
    </row>
    <row r="26" spans="1:31" s="28" customFormat="1" ht="46.5" x14ac:dyDescent="0.25">
      <c r="A26" s="65" t="s">
        <v>60</v>
      </c>
      <c r="B26" s="66" t="s">
        <v>61</v>
      </c>
      <c r="C26" s="23">
        <v>382789.04</v>
      </c>
      <c r="D26" s="31">
        <v>0</v>
      </c>
      <c r="E26" s="32">
        <v>0</v>
      </c>
      <c r="F26" s="24">
        <v>142</v>
      </c>
      <c r="G26" s="25">
        <v>54356043.68</v>
      </c>
      <c r="H26" s="24">
        <v>0</v>
      </c>
      <c r="I26" s="25">
        <v>0</v>
      </c>
      <c r="J26" s="24">
        <v>0</v>
      </c>
      <c r="K26" s="25">
        <v>0</v>
      </c>
      <c r="L26" s="24">
        <v>0</v>
      </c>
      <c r="M26" s="25">
        <v>0</v>
      </c>
      <c r="N26" s="24">
        <v>0</v>
      </c>
      <c r="O26" s="25">
        <v>0</v>
      </c>
      <c r="P26" s="24">
        <v>0</v>
      </c>
      <c r="Q26" s="25">
        <v>0</v>
      </c>
      <c r="R26" s="24">
        <v>0</v>
      </c>
      <c r="S26" s="25">
        <v>0</v>
      </c>
      <c r="T26" s="24">
        <v>0</v>
      </c>
      <c r="U26" s="25">
        <v>0</v>
      </c>
      <c r="V26" s="24">
        <v>0</v>
      </c>
      <c r="W26" s="25">
        <v>0</v>
      </c>
      <c r="X26" s="24">
        <v>0</v>
      </c>
      <c r="Y26" s="25">
        <v>0</v>
      </c>
      <c r="Z26" s="24">
        <v>11</v>
      </c>
      <c r="AA26" s="25">
        <v>4183939.33</v>
      </c>
      <c r="AB26" s="31">
        <v>0</v>
      </c>
      <c r="AC26" s="32">
        <v>0</v>
      </c>
      <c r="AD26" s="35">
        <v>153</v>
      </c>
      <c r="AE26" s="36">
        <v>58539983.009999998</v>
      </c>
    </row>
    <row r="27" spans="1:31" s="28" customFormat="1" ht="46.5" x14ac:dyDescent="0.25">
      <c r="A27" s="65" t="s">
        <v>62</v>
      </c>
      <c r="B27" s="66" t="s">
        <v>63</v>
      </c>
      <c r="C27" s="23">
        <v>409175.17</v>
      </c>
      <c r="D27" s="31">
        <v>0</v>
      </c>
      <c r="E27" s="32">
        <v>0</v>
      </c>
      <c r="F27" s="24">
        <v>285</v>
      </c>
      <c r="G27" s="25">
        <v>116614923.45</v>
      </c>
      <c r="H27" s="24">
        <v>0</v>
      </c>
      <c r="I27" s="25">
        <v>0</v>
      </c>
      <c r="J27" s="24">
        <v>0</v>
      </c>
      <c r="K27" s="25">
        <v>0</v>
      </c>
      <c r="L27" s="24">
        <v>0</v>
      </c>
      <c r="M27" s="25">
        <v>0</v>
      </c>
      <c r="N27" s="24">
        <v>0</v>
      </c>
      <c r="O27" s="25">
        <v>0</v>
      </c>
      <c r="P27" s="24">
        <v>12</v>
      </c>
      <c r="Q27" s="25">
        <v>4910102.04</v>
      </c>
      <c r="R27" s="24">
        <v>0</v>
      </c>
      <c r="S27" s="25">
        <v>0</v>
      </c>
      <c r="T27" s="24">
        <v>0</v>
      </c>
      <c r="U27" s="25">
        <v>0</v>
      </c>
      <c r="V27" s="24">
        <v>0</v>
      </c>
      <c r="W27" s="25">
        <v>0</v>
      </c>
      <c r="X27" s="24">
        <v>0</v>
      </c>
      <c r="Y27" s="25">
        <v>0</v>
      </c>
      <c r="Z27" s="24">
        <v>52</v>
      </c>
      <c r="AA27" s="25">
        <v>21284865.849999998</v>
      </c>
      <c r="AB27" s="31">
        <v>0</v>
      </c>
      <c r="AC27" s="32">
        <v>0</v>
      </c>
      <c r="AD27" s="35">
        <v>349</v>
      </c>
      <c r="AE27" s="36">
        <v>142809891.34</v>
      </c>
    </row>
    <row r="28" spans="1:31" s="28" customFormat="1" ht="46.5" x14ac:dyDescent="0.25">
      <c r="A28" s="67" t="s">
        <v>64</v>
      </c>
      <c r="B28" s="66" t="s">
        <v>65</v>
      </c>
      <c r="C28" s="23">
        <v>476457.75</v>
      </c>
      <c r="D28" s="31">
        <v>0</v>
      </c>
      <c r="E28" s="32">
        <v>0</v>
      </c>
      <c r="F28" s="24">
        <v>35</v>
      </c>
      <c r="G28" s="25">
        <v>16676021.25</v>
      </c>
      <c r="H28" s="24">
        <v>0</v>
      </c>
      <c r="I28" s="25">
        <v>0</v>
      </c>
      <c r="J28" s="24">
        <v>0</v>
      </c>
      <c r="K28" s="25">
        <v>0</v>
      </c>
      <c r="L28" s="24">
        <v>0</v>
      </c>
      <c r="M28" s="25">
        <v>0</v>
      </c>
      <c r="N28" s="24">
        <v>0</v>
      </c>
      <c r="O28" s="25">
        <v>0</v>
      </c>
      <c r="P28" s="24">
        <v>0</v>
      </c>
      <c r="Q28" s="25">
        <v>0</v>
      </c>
      <c r="R28" s="24">
        <v>0</v>
      </c>
      <c r="S28" s="25">
        <v>0</v>
      </c>
      <c r="T28" s="24">
        <v>0</v>
      </c>
      <c r="U28" s="25">
        <v>0</v>
      </c>
      <c r="V28" s="24">
        <v>0</v>
      </c>
      <c r="W28" s="25">
        <v>0</v>
      </c>
      <c r="X28" s="24">
        <v>0</v>
      </c>
      <c r="Y28" s="25">
        <v>0</v>
      </c>
      <c r="Z28" s="24">
        <v>0</v>
      </c>
      <c r="AA28" s="25">
        <v>0</v>
      </c>
      <c r="AB28" s="31">
        <v>0</v>
      </c>
      <c r="AC28" s="32">
        <v>0</v>
      </c>
      <c r="AD28" s="35">
        <v>35</v>
      </c>
      <c r="AE28" s="36">
        <v>16676021.25</v>
      </c>
    </row>
    <row r="29" spans="1:31" s="28" customFormat="1" ht="46.5" x14ac:dyDescent="0.25">
      <c r="A29" s="67" t="s">
        <v>66</v>
      </c>
      <c r="B29" s="66" t="s">
        <v>67</v>
      </c>
      <c r="C29" s="23">
        <v>512798.34</v>
      </c>
      <c r="D29" s="31">
        <v>0</v>
      </c>
      <c r="E29" s="32">
        <v>0</v>
      </c>
      <c r="F29" s="24">
        <v>4</v>
      </c>
      <c r="G29" s="25">
        <v>2051193.36</v>
      </c>
      <c r="H29" s="24">
        <v>0</v>
      </c>
      <c r="I29" s="25">
        <v>0</v>
      </c>
      <c r="J29" s="24">
        <v>0</v>
      </c>
      <c r="K29" s="25">
        <v>0</v>
      </c>
      <c r="L29" s="24">
        <v>0</v>
      </c>
      <c r="M29" s="25">
        <v>0</v>
      </c>
      <c r="N29" s="24">
        <v>0</v>
      </c>
      <c r="O29" s="25">
        <v>0</v>
      </c>
      <c r="P29" s="24">
        <v>0</v>
      </c>
      <c r="Q29" s="25">
        <v>0</v>
      </c>
      <c r="R29" s="24">
        <v>0</v>
      </c>
      <c r="S29" s="25">
        <v>0</v>
      </c>
      <c r="T29" s="24">
        <v>0</v>
      </c>
      <c r="U29" s="25">
        <v>0</v>
      </c>
      <c r="V29" s="24">
        <v>0</v>
      </c>
      <c r="W29" s="25">
        <v>0</v>
      </c>
      <c r="X29" s="24">
        <v>0</v>
      </c>
      <c r="Y29" s="25">
        <v>0</v>
      </c>
      <c r="Z29" s="24">
        <v>0</v>
      </c>
      <c r="AA29" s="25">
        <v>0</v>
      </c>
      <c r="AB29" s="31">
        <v>0</v>
      </c>
      <c r="AC29" s="32">
        <v>0</v>
      </c>
      <c r="AD29" s="35">
        <v>4</v>
      </c>
      <c r="AE29" s="36">
        <v>2051193.36</v>
      </c>
    </row>
    <row r="30" spans="1:31" s="28" customFormat="1" ht="46.5" x14ac:dyDescent="0.25">
      <c r="A30" s="68" t="s">
        <v>68</v>
      </c>
      <c r="B30" s="66" t="s">
        <v>69</v>
      </c>
      <c r="C30" s="23">
        <v>591738.15</v>
      </c>
      <c r="D30" s="31">
        <v>0</v>
      </c>
      <c r="E30" s="32">
        <v>0</v>
      </c>
      <c r="F30" s="24">
        <v>0</v>
      </c>
      <c r="G30" s="25">
        <v>0</v>
      </c>
      <c r="H30" s="24">
        <v>0</v>
      </c>
      <c r="I30" s="25">
        <v>0</v>
      </c>
      <c r="J30" s="24">
        <v>0</v>
      </c>
      <c r="K30" s="25">
        <v>0</v>
      </c>
      <c r="L30" s="24">
        <v>0</v>
      </c>
      <c r="M30" s="25">
        <v>0</v>
      </c>
      <c r="N30" s="24">
        <v>0</v>
      </c>
      <c r="O30" s="25">
        <v>0</v>
      </c>
      <c r="P30" s="24">
        <v>0</v>
      </c>
      <c r="Q30" s="25">
        <v>0</v>
      </c>
      <c r="R30" s="24">
        <v>0</v>
      </c>
      <c r="S30" s="25">
        <v>0</v>
      </c>
      <c r="T30" s="24">
        <v>0</v>
      </c>
      <c r="U30" s="25">
        <v>0</v>
      </c>
      <c r="V30" s="24">
        <v>0</v>
      </c>
      <c r="W30" s="25">
        <v>0</v>
      </c>
      <c r="X30" s="24">
        <v>0</v>
      </c>
      <c r="Y30" s="25">
        <v>0</v>
      </c>
      <c r="Z30" s="24">
        <v>0</v>
      </c>
      <c r="AA30" s="25">
        <v>0</v>
      </c>
      <c r="AB30" s="31">
        <v>0</v>
      </c>
      <c r="AC30" s="32">
        <v>0</v>
      </c>
      <c r="AD30" s="35">
        <v>0</v>
      </c>
      <c r="AE30" s="36">
        <v>0</v>
      </c>
    </row>
    <row r="31" spans="1:31" s="28" customFormat="1" ht="46.5" x14ac:dyDescent="0.25">
      <c r="A31" s="68" t="s">
        <v>70</v>
      </c>
      <c r="B31" s="66" t="s">
        <v>71</v>
      </c>
      <c r="C31" s="23">
        <v>674327.26</v>
      </c>
      <c r="D31" s="31">
        <v>0</v>
      </c>
      <c r="E31" s="32">
        <v>0</v>
      </c>
      <c r="F31" s="24">
        <v>10</v>
      </c>
      <c r="G31" s="25">
        <v>6743272.6000000006</v>
      </c>
      <c r="H31" s="24">
        <v>0</v>
      </c>
      <c r="I31" s="25">
        <v>0</v>
      </c>
      <c r="J31" s="24">
        <v>0</v>
      </c>
      <c r="K31" s="25">
        <v>0</v>
      </c>
      <c r="L31" s="24">
        <v>0</v>
      </c>
      <c r="M31" s="25">
        <v>0</v>
      </c>
      <c r="N31" s="24">
        <v>0</v>
      </c>
      <c r="O31" s="25">
        <v>0</v>
      </c>
      <c r="P31" s="24">
        <v>0</v>
      </c>
      <c r="Q31" s="25">
        <v>0</v>
      </c>
      <c r="R31" s="24">
        <v>0</v>
      </c>
      <c r="S31" s="25">
        <v>0</v>
      </c>
      <c r="T31" s="24">
        <v>0</v>
      </c>
      <c r="U31" s="25">
        <v>0</v>
      </c>
      <c r="V31" s="24">
        <v>0</v>
      </c>
      <c r="W31" s="25">
        <v>0</v>
      </c>
      <c r="X31" s="24">
        <v>0</v>
      </c>
      <c r="Y31" s="25">
        <v>0</v>
      </c>
      <c r="Z31" s="24">
        <v>0</v>
      </c>
      <c r="AA31" s="25">
        <v>0</v>
      </c>
      <c r="AB31" s="31">
        <v>0</v>
      </c>
      <c r="AC31" s="32">
        <v>0</v>
      </c>
      <c r="AD31" s="35">
        <v>10</v>
      </c>
      <c r="AE31" s="36">
        <v>6743272.6000000006</v>
      </c>
    </row>
    <row r="32" spans="1:31" s="28" customFormat="1" ht="46.5" x14ac:dyDescent="0.25">
      <c r="A32" s="68" t="s">
        <v>72</v>
      </c>
      <c r="B32" s="66" t="s">
        <v>73</v>
      </c>
      <c r="C32" s="23">
        <v>770029.93</v>
      </c>
      <c r="D32" s="31">
        <v>0</v>
      </c>
      <c r="E32" s="32">
        <v>0</v>
      </c>
      <c r="F32" s="24">
        <v>0</v>
      </c>
      <c r="G32" s="25">
        <v>0</v>
      </c>
      <c r="H32" s="24">
        <v>0</v>
      </c>
      <c r="I32" s="25">
        <v>0</v>
      </c>
      <c r="J32" s="24">
        <v>0</v>
      </c>
      <c r="K32" s="25">
        <v>0</v>
      </c>
      <c r="L32" s="24">
        <v>0</v>
      </c>
      <c r="M32" s="25">
        <v>0</v>
      </c>
      <c r="N32" s="24">
        <v>0</v>
      </c>
      <c r="O32" s="25">
        <v>0</v>
      </c>
      <c r="P32" s="24">
        <v>0</v>
      </c>
      <c r="Q32" s="25">
        <v>0</v>
      </c>
      <c r="R32" s="24">
        <v>0</v>
      </c>
      <c r="S32" s="25">
        <v>0</v>
      </c>
      <c r="T32" s="24">
        <v>0</v>
      </c>
      <c r="U32" s="25">
        <v>0</v>
      </c>
      <c r="V32" s="24">
        <v>0</v>
      </c>
      <c r="W32" s="25">
        <v>0</v>
      </c>
      <c r="X32" s="24">
        <v>0</v>
      </c>
      <c r="Y32" s="25">
        <v>0</v>
      </c>
      <c r="Z32" s="24">
        <v>0</v>
      </c>
      <c r="AA32" s="25">
        <v>0</v>
      </c>
      <c r="AB32" s="31">
        <v>0</v>
      </c>
      <c r="AC32" s="32">
        <v>0</v>
      </c>
      <c r="AD32" s="35">
        <v>0</v>
      </c>
      <c r="AE32" s="36">
        <v>0</v>
      </c>
    </row>
    <row r="33" spans="1:31" s="28" customFormat="1" ht="40.5" customHeight="1" x14ac:dyDescent="0.25">
      <c r="A33" s="68" t="s">
        <v>74</v>
      </c>
      <c r="B33" s="66" t="s">
        <v>75</v>
      </c>
      <c r="C33" s="23">
        <v>839381.06</v>
      </c>
      <c r="D33" s="31">
        <v>0</v>
      </c>
      <c r="E33" s="32">
        <v>0</v>
      </c>
      <c r="F33" s="24">
        <v>4</v>
      </c>
      <c r="G33" s="25">
        <v>3358280.0300000003</v>
      </c>
      <c r="H33" s="24">
        <v>0</v>
      </c>
      <c r="I33" s="25">
        <v>0</v>
      </c>
      <c r="J33" s="24">
        <v>0</v>
      </c>
      <c r="K33" s="25">
        <v>0</v>
      </c>
      <c r="L33" s="24">
        <v>0</v>
      </c>
      <c r="M33" s="25">
        <v>0</v>
      </c>
      <c r="N33" s="24">
        <v>0</v>
      </c>
      <c r="O33" s="25">
        <v>0</v>
      </c>
      <c r="P33" s="24">
        <v>0</v>
      </c>
      <c r="Q33" s="25">
        <v>0</v>
      </c>
      <c r="R33" s="24">
        <v>0</v>
      </c>
      <c r="S33" s="25">
        <v>0</v>
      </c>
      <c r="T33" s="24">
        <v>0</v>
      </c>
      <c r="U33" s="25">
        <v>0</v>
      </c>
      <c r="V33" s="24">
        <v>0</v>
      </c>
      <c r="W33" s="25">
        <v>0</v>
      </c>
      <c r="X33" s="24">
        <v>0</v>
      </c>
      <c r="Y33" s="25">
        <v>0</v>
      </c>
      <c r="Z33" s="24">
        <v>0</v>
      </c>
      <c r="AA33" s="25">
        <v>0</v>
      </c>
      <c r="AB33" s="31"/>
      <c r="AC33" s="32"/>
      <c r="AD33" s="35">
        <v>4</v>
      </c>
      <c r="AE33" s="36">
        <v>3358280.0300000003</v>
      </c>
    </row>
    <row r="34" spans="1:31" s="28" customFormat="1" ht="46.5" customHeight="1" x14ac:dyDescent="0.25">
      <c r="A34" s="68" t="s">
        <v>76</v>
      </c>
      <c r="B34" s="66" t="s">
        <v>77</v>
      </c>
      <c r="C34" s="23">
        <v>1010737.91</v>
      </c>
      <c r="D34" s="31">
        <v>0</v>
      </c>
      <c r="E34" s="32">
        <v>0</v>
      </c>
      <c r="F34" s="24">
        <v>0</v>
      </c>
      <c r="G34" s="25">
        <v>0</v>
      </c>
      <c r="H34" s="24">
        <v>0</v>
      </c>
      <c r="I34" s="25">
        <v>0</v>
      </c>
      <c r="J34" s="24">
        <v>0</v>
      </c>
      <c r="K34" s="25">
        <v>0</v>
      </c>
      <c r="L34" s="24">
        <v>0</v>
      </c>
      <c r="M34" s="25">
        <v>0</v>
      </c>
      <c r="N34" s="24">
        <v>0</v>
      </c>
      <c r="O34" s="25">
        <v>0</v>
      </c>
      <c r="P34" s="24">
        <v>0</v>
      </c>
      <c r="Q34" s="25">
        <v>0</v>
      </c>
      <c r="R34" s="24">
        <v>0</v>
      </c>
      <c r="S34" s="25">
        <v>0</v>
      </c>
      <c r="T34" s="24">
        <v>0</v>
      </c>
      <c r="U34" s="25">
        <v>0</v>
      </c>
      <c r="V34" s="24">
        <v>0</v>
      </c>
      <c r="W34" s="25">
        <v>0</v>
      </c>
      <c r="X34" s="24">
        <v>0</v>
      </c>
      <c r="Y34" s="25">
        <v>0</v>
      </c>
      <c r="Z34" s="24">
        <v>0</v>
      </c>
      <c r="AA34" s="25">
        <v>0</v>
      </c>
      <c r="AB34" s="31"/>
      <c r="AC34" s="32"/>
      <c r="AD34" s="35">
        <v>0</v>
      </c>
      <c r="AE34" s="36">
        <v>0</v>
      </c>
    </row>
    <row r="35" spans="1:31" s="28" customFormat="1" ht="23.25" x14ac:dyDescent="0.25">
      <c r="A35" s="29" t="s">
        <v>78</v>
      </c>
      <c r="B35" s="30" t="s">
        <v>79</v>
      </c>
      <c r="C35" s="23">
        <v>13819.65</v>
      </c>
      <c r="D35" s="31">
        <v>0</v>
      </c>
      <c r="E35" s="32">
        <v>0</v>
      </c>
      <c r="F35" s="24">
        <v>22</v>
      </c>
      <c r="G35" s="25">
        <v>304032.3</v>
      </c>
      <c r="H35" s="24">
        <v>0</v>
      </c>
      <c r="I35" s="25">
        <v>0</v>
      </c>
      <c r="J35" s="24">
        <v>0</v>
      </c>
      <c r="K35" s="25">
        <v>0</v>
      </c>
      <c r="L35" s="24">
        <v>0</v>
      </c>
      <c r="M35" s="25">
        <v>0</v>
      </c>
      <c r="N35" s="24">
        <v>0</v>
      </c>
      <c r="O35" s="25">
        <v>0</v>
      </c>
      <c r="P35" s="24">
        <v>0</v>
      </c>
      <c r="Q35" s="25">
        <v>0</v>
      </c>
      <c r="R35" s="24">
        <v>0</v>
      </c>
      <c r="S35" s="25">
        <v>0</v>
      </c>
      <c r="T35" s="24">
        <v>0</v>
      </c>
      <c r="U35" s="25">
        <v>0</v>
      </c>
      <c r="V35" s="24">
        <v>0</v>
      </c>
      <c r="W35" s="25">
        <v>0</v>
      </c>
      <c r="X35" s="24">
        <v>0</v>
      </c>
      <c r="Y35" s="25">
        <v>0</v>
      </c>
      <c r="Z35" s="24">
        <v>0</v>
      </c>
      <c r="AA35" s="25">
        <v>0</v>
      </c>
      <c r="AB35" s="31">
        <v>0</v>
      </c>
      <c r="AC35" s="32">
        <v>0</v>
      </c>
      <c r="AD35" s="35">
        <v>22</v>
      </c>
      <c r="AE35" s="36">
        <v>304032.3</v>
      </c>
    </row>
    <row r="36" spans="1:31" s="28" customFormat="1" ht="23.25" x14ac:dyDescent="0.25">
      <c r="A36" s="29" t="s">
        <v>80</v>
      </c>
      <c r="B36" s="30" t="s">
        <v>81</v>
      </c>
      <c r="C36" s="23">
        <v>26892.3</v>
      </c>
      <c r="D36" s="31">
        <v>0</v>
      </c>
      <c r="E36" s="32">
        <v>0</v>
      </c>
      <c r="F36" s="24">
        <v>2</v>
      </c>
      <c r="G36" s="25">
        <v>53784.6</v>
      </c>
      <c r="H36" s="24">
        <v>0</v>
      </c>
      <c r="I36" s="25">
        <v>0</v>
      </c>
      <c r="J36" s="24">
        <v>0</v>
      </c>
      <c r="K36" s="25">
        <v>0</v>
      </c>
      <c r="L36" s="24">
        <v>0</v>
      </c>
      <c r="M36" s="25">
        <v>0</v>
      </c>
      <c r="N36" s="24">
        <v>0</v>
      </c>
      <c r="O36" s="25">
        <v>0</v>
      </c>
      <c r="P36" s="24">
        <v>0</v>
      </c>
      <c r="Q36" s="25">
        <v>0</v>
      </c>
      <c r="R36" s="24">
        <v>0</v>
      </c>
      <c r="S36" s="25">
        <v>0</v>
      </c>
      <c r="T36" s="24">
        <v>0</v>
      </c>
      <c r="U36" s="25">
        <v>0</v>
      </c>
      <c r="V36" s="24">
        <v>0</v>
      </c>
      <c r="W36" s="25">
        <v>0</v>
      </c>
      <c r="X36" s="24">
        <v>0</v>
      </c>
      <c r="Y36" s="25">
        <v>0</v>
      </c>
      <c r="Z36" s="24">
        <v>0</v>
      </c>
      <c r="AA36" s="25">
        <v>0</v>
      </c>
      <c r="AB36" s="31">
        <v>0</v>
      </c>
      <c r="AC36" s="32">
        <v>0</v>
      </c>
      <c r="AD36" s="35">
        <v>2</v>
      </c>
      <c r="AE36" s="36">
        <v>53784.6</v>
      </c>
    </row>
    <row r="37" spans="1:31" s="28" customFormat="1" ht="23.25" x14ac:dyDescent="0.25">
      <c r="A37" s="29" t="s">
        <v>82</v>
      </c>
      <c r="B37" s="30" t="s">
        <v>83</v>
      </c>
      <c r="C37" s="23">
        <v>41458.959999999999</v>
      </c>
      <c r="D37" s="31">
        <v>0</v>
      </c>
      <c r="E37" s="32">
        <v>0</v>
      </c>
      <c r="F37" s="24">
        <v>278</v>
      </c>
      <c r="G37" s="25">
        <v>11525590.880000001</v>
      </c>
      <c r="H37" s="24">
        <v>0</v>
      </c>
      <c r="I37" s="25">
        <v>0</v>
      </c>
      <c r="J37" s="24">
        <v>0</v>
      </c>
      <c r="K37" s="25">
        <v>0</v>
      </c>
      <c r="L37" s="24">
        <v>0</v>
      </c>
      <c r="M37" s="25">
        <v>0</v>
      </c>
      <c r="N37" s="24">
        <v>0</v>
      </c>
      <c r="O37" s="25">
        <v>0</v>
      </c>
      <c r="P37" s="24">
        <v>0</v>
      </c>
      <c r="Q37" s="25">
        <v>0</v>
      </c>
      <c r="R37" s="24">
        <v>0</v>
      </c>
      <c r="S37" s="25">
        <v>0</v>
      </c>
      <c r="T37" s="24">
        <v>0</v>
      </c>
      <c r="U37" s="25">
        <v>0</v>
      </c>
      <c r="V37" s="24">
        <v>0</v>
      </c>
      <c r="W37" s="25">
        <v>0</v>
      </c>
      <c r="X37" s="24">
        <v>0</v>
      </c>
      <c r="Y37" s="25">
        <v>0</v>
      </c>
      <c r="Z37" s="24">
        <v>0</v>
      </c>
      <c r="AA37" s="25">
        <v>0</v>
      </c>
      <c r="AB37" s="31">
        <v>0</v>
      </c>
      <c r="AC37" s="32">
        <v>0</v>
      </c>
      <c r="AD37" s="35">
        <v>278</v>
      </c>
      <c r="AE37" s="36">
        <v>11525590.880000001</v>
      </c>
    </row>
    <row r="38" spans="1:31" s="28" customFormat="1" ht="23.25" x14ac:dyDescent="0.25">
      <c r="A38" s="29" t="s">
        <v>84</v>
      </c>
      <c r="B38" s="30" t="s">
        <v>85</v>
      </c>
      <c r="C38" s="23">
        <v>54718.36</v>
      </c>
      <c r="D38" s="31">
        <v>0</v>
      </c>
      <c r="E38" s="32">
        <v>0</v>
      </c>
      <c r="F38" s="24">
        <v>23</v>
      </c>
      <c r="G38" s="25">
        <v>1258522.28</v>
      </c>
      <c r="H38" s="24">
        <v>0</v>
      </c>
      <c r="I38" s="25">
        <v>0</v>
      </c>
      <c r="J38" s="24">
        <v>0</v>
      </c>
      <c r="K38" s="25">
        <v>0</v>
      </c>
      <c r="L38" s="24">
        <v>0</v>
      </c>
      <c r="M38" s="25">
        <v>0</v>
      </c>
      <c r="N38" s="24">
        <v>0</v>
      </c>
      <c r="O38" s="25">
        <v>0</v>
      </c>
      <c r="P38" s="24">
        <v>0</v>
      </c>
      <c r="Q38" s="25">
        <v>0</v>
      </c>
      <c r="R38" s="24">
        <v>0</v>
      </c>
      <c r="S38" s="25">
        <v>0</v>
      </c>
      <c r="T38" s="24">
        <v>0</v>
      </c>
      <c r="U38" s="25">
        <v>0</v>
      </c>
      <c r="V38" s="24">
        <v>0</v>
      </c>
      <c r="W38" s="25">
        <v>0</v>
      </c>
      <c r="X38" s="24">
        <v>0</v>
      </c>
      <c r="Y38" s="25">
        <v>0</v>
      </c>
      <c r="Z38" s="24">
        <v>0</v>
      </c>
      <c r="AA38" s="25">
        <v>0</v>
      </c>
      <c r="AB38" s="31">
        <v>0</v>
      </c>
      <c r="AC38" s="32">
        <v>0</v>
      </c>
      <c r="AD38" s="35">
        <v>23</v>
      </c>
      <c r="AE38" s="36">
        <v>1258522.28</v>
      </c>
    </row>
    <row r="39" spans="1:31" s="28" customFormat="1" ht="23.25" x14ac:dyDescent="0.25">
      <c r="A39" s="29" t="s">
        <v>86</v>
      </c>
      <c r="B39" s="30" t="s">
        <v>87</v>
      </c>
      <c r="C39" s="23">
        <v>58640.15</v>
      </c>
      <c r="D39" s="31">
        <v>0</v>
      </c>
      <c r="E39" s="32">
        <v>0</v>
      </c>
      <c r="F39" s="24">
        <v>16</v>
      </c>
      <c r="G39" s="25">
        <v>938242.4</v>
      </c>
      <c r="H39" s="24">
        <v>0</v>
      </c>
      <c r="I39" s="25">
        <v>0</v>
      </c>
      <c r="J39" s="24">
        <v>0</v>
      </c>
      <c r="K39" s="25">
        <v>0</v>
      </c>
      <c r="L39" s="24">
        <v>0</v>
      </c>
      <c r="M39" s="25">
        <v>0</v>
      </c>
      <c r="N39" s="24">
        <v>0</v>
      </c>
      <c r="O39" s="25">
        <v>0</v>
      </c>
      <c r="P39" s="24">
        <v>0</v>
      </c>
      <c r="Q39" s="25">
        <v>0</v>
      </c>
      <c r="R39" s="24">
        <v>0</v>
      </c>
      <c r="S39" s="25">
        <v>0</v>
      </c>
      <c r="T39" s="24">
        <v>0</v>
      </c>
      <c r="U39" s="25">
        <v>0</v>
      </c>
      <c r="V39" s="24">
        <v>0</v>
      </c>
      <c r="W39" s="25">
        <v>0</v>
      </c>
      <c r="X39" s="24">
        <v>0</v>
      </c>
      <c r="Y39" s="25">
        <v>0</v>
      </c>
      <c r="Z39" s="24">
        <v>0</v>
      </c>
      <c r="AA39" s="25">
        <v>0</v>
      </c>
      <c r="AB39" s="31">
        <v>0</v>
      </c>
      <c r="AC39" s="32">
        <v>0</v>
      </c>
      <c r="AD39" s="35">
        <v>16</v>
      </c>
      <c r="AE39" s="36">
        <v>938242.4</v>
      </c>
    </row>
    <row r="40" spans="1:31" s="28" customFormat="1" ht="23.25" x14ac:dyDescent="0.25">
      <c r="A40" s="29" t="s">
        <v>88</v>
      </c>
      <c r="B40" s="30" t="s">
        <v>89</v>
      </c>
      <c r="C40" s="23">
        <v>70965.789999999994</v>
      </c>
      <c r="D40" s="31">
        <v>0</v>
      </c>
      <c r="E40" s="32">
        <v>0</v>
      </c>
      <c r="F40" s="24">
        <v>92</v>
      </c>
      <c r="G40" s="25">
        <v>6528852.6799999997</v>
      </c>
      <c r="H40" s="24">
        <v>0</v>
      </c>
      <c r="I40" s="25">
        <v>0</v>
      </c>
      <c r="J40" s="24">
        <v>0</v>
      </c>
      <c r="K40" s="25">
        <v>0</v>
      </c>
      <c r="L40" s="24">
        <v>0</v>
      </c>
      <c r="M40" s="25">
        <v>0</v>
      </c>
      <c r="N40" s="24">
        <v>0</v>
      </c>
      <c r="O40" s="25">
        <v>0</v>
      </c>
      <c r="P40" s="24">
        <v>0</v>
      </c>
      <c r="Q40" s="25">
        <v>0</v>
      </c>
      <c r="R40" s="24">
        <v>0</v>
      </c>
      <c r="S40" s="25">
        <v>0</v>
      </c>
      <c r="T40" s="24">
        <v>0</v>
      </c>
      <c r="U40" s="25">
        <v>0</v>
      </c>
      <c r="V40" s="24">
        <v>0</v>
      </c>
      <c r="W40" s="25">
        <v>0</v>
      </c>
      <c r="X40" s="24">
        <v>0</v>
      </c>
      <c r="Y40" s="25">
        <v>0</v>
      </c>
      <c r="Z40" s="24">
        <v>0</v>
      </c>
      <c r="AA40" s="25">
        <v>0</v>
      </c>
      <c r="AB40" s="31">
        <v>0</v>
      </c>
      <c r="AC40" s="32">
        <v>0</v>
      </c>
      <c r="AD40" s="35">
        <v>92</v>
      </c>
      <c r="AE40" s="36">
        <v>6528852.6799999997</v>
      </c>
    </row>
    <row r="41" spans="1:31" s="28" customFormat="1" ht="23.25" x14ac:dyDescent="0.25">
      <c r="A41" s="29" t="s">
        <v>90</v>
      </c>
      <c r="B41" s="30" t="s">
        <v>91</v>
      </c>
      <c r="C41" s="23">
        <v>87773.48</v>
      </c>
      <c r="D41" s="31">
        <v>0</v>
      </c>
      <c r="E41" s="32">
        <v>0</v>
      </c>
      <c r="F41" s="24">
        <v>21</v>
      </c>
      <c r="G41" s="25">
        <v>1843243.08</v>
      </c>
      <c r="H41" s="24">
        <v>0</v>
      </c>
      <c r="I41" s="25">
        <v>0</v>
      </c>
      <c r="J41" s="24">
        <v>0</v>
      </c>
      <c r="K41" s="25">
        <v>0</v>
      </c>
      <c r="L41" s="24">
        <v>0</v>
      </c>
      <c r="M41" s="25">
        <v>0</v>
      </c>
      <c r="N41" s="24">
        <v>0</v>
      </c>
      <c r="O41" s="25">
        <v>0</v>
      </c>
      <c r="P41" s="24">
        <v>0</v>
      </c>
      <c r="Q41" s="25">
        <v>0</v>
      </c>
      <c r="R41" s="24">
        <v>0</v>
      </c>
      <c r="S41" s="25">
        <v>0</v>
      </c>
      <c r="T41" s="24">
        <v>0</v>
      </c>
      <c r="U41" s="25">
        <v>0</v>
      </c>
      <c r="V41" s="24">
        <v>0</v>
      </c>
      <c r="W41" s="25">
        <v>0</v>
      </c>
      <c r="X41" s="24">
        <v>0</v>
      </c>
      <c r="Y41" s="25">
        <v>0</v>
      </c>
      <c r="Z41" s="24">
        <v>0</v>
      </c>
      <c r="AA41" s="25">
        <v>0</v>
      </c>
      <c r="AB41" s="31">
        <v>0</v>
      </c>
      <c r="AC41" s="32">
        <v>0</v>
      </c>
      <c r="AD41" s="35">
        <v>21</v>
      </c>
      <c r="AE41" s="36">
        <v>1843243.08</v>
      </c>
    </row>
    <row r="42" spans="1:31" s="28" customFormat="1" ht="23.25" x14ac:dyDescent="0.25">
      <c r="A42" s="29" t="s">
        <v>92</v>
      </c>
      <c r="B42" s="30" t="s">
        <v>93</v>
      </c>
      <c r="C42" s="23">
        <v>419604.2</v>
      </c>
      <c r="D42" s="31">
        <v>0</v>
      </c>
      <c r="E42" s="32">
        <v>0</v>
      </c>
      <c r="F42" s="24">
        <v>0</v>
      </c>
      <c r="G42" s="25">
        <v>0</v>
      </c>
      <c r="H42" s="24">
        <v>0</v>
      </c>
      <c r="I42" s="25">
        <v>0</v>
      </c>
      <c r="J42" s="24">
        <v>0</v>
      </c>
      <c r="K42" s="25">
        <v>0</v>
      </c>
      <c r="L42" s="24">
        <v>0</v>
      </c>
      <c r="M42" s="25">
        <v>0</v>
      </c>
      <c r="N42" s="24">
        <v>0</v>
      </c>
      <c r="O42" s="25">
        <v>0</v>
      </c>
      <c r="P42" s="24">
        <v>0</v>
      </c>
      <c r="Q42" s="25">
        <v>0</v>
      </c>
      <c r="R42" s="24">
        <v>0</v>
      </c>
      <c r="S42" s="25">
        <v>0</v>
      </c>
      <c r="T42" s="24">
        <v>0</v>
      </c>
      <c r="U42" s="25">
        <v>0</v>
      </c>
      <c r="V42" s="24">
        <v>0</v>
      </c>
      <c r="W42" s="25">
        <v>0</v>
      </c>
      <c r="X42" s="24">
        <v>0</v>
      </c>
      <c r="Y42" s="25">
        <v>0</v>
      </c>
      <c r="Z42" s="24">
        <v>0</v>
      </c>
      <c r="AA42" s="25">
        <v>0</v>
      </c>
      <c r="AB42" s="31">
        <v>0</v>
      </c>
      <c r="AC42" s="32">
        <v>0</v>
      </c>
      <c r="AD42" s="35">
        <v>0</v>
      </c>
      <c r="AE42" s="36">
        <v>0</v>
      </c>
    </row>
    <row r="43" spans="1:31" s="28" customFormat="1" ht="23.25" x14ac:dyDescent="0.25">
      <c r="A43" s="29" t="s">
        <v>94</v>
      </c>
      <c r="B43" s="30" t="s">
        <v>95</v>
      </c>
      <c r="C43" s="23">
        <v>76266.81</v>
      </c>
      <c r="D43" s="31">
        <v>0</v>
      </c>
      <c r="E43" s="32">
        <v>0</v>
      </c>
      <c r="F43" s="24">
        <v>34</v>
      </c>
      <c r="G43" s="25">
        <v>2593071.54</v>
      </c>
      <c r="H43" s="24">
        <v>0</v>
      </c>
      <c r="I43" s="25">
        <v>0</v>
      </c>
      <c r="J43" s="24">
        <v>0</v>
      </c>
      <c r="K43" s="25">
        <v>0</v>
      </c>
      <c r="L43" s="24">
        <v>0</v>
      </c>
      <c r="M43" s="25">
        <v>0</v>
      </c>
      <c r="N43" s="24">
        <v>0</v>
      </c>
      <c r="O43" s="25">
        <v>0</v>
      </c>
      <c r="P43" s="24">
        <v>0</v>
      </c>
      <c r="Q43" s="25">
        <v>0</v>
      </c>
      <c r="R43" s="24">
        <v>0</v>
      </c>
      <c r="S43" s="25">
        <v>0</v>
      </c>
      <c r="T43" s="24">
        <v>0</v>
      </c>
      <c r="U43" s="25">
        <v>0</v>
      </c>
      <c r="V43" s="24">
        <v>0</v>
      </c>
      <c r="W43" s="25">
        <v>0</v>
      </c>
      <c r="X43" s="24">
        <v>0</v>
      </c>
      <c r="Y43" s="25">
        <v>0</v>
      </c>
      <c r="Z43" s="24">
        <v>0</v>
      </c>
      <c r="AA43" s="25">
        <v>0</v>
      </c>
      <c r="AB43" s="31">
        <v>0</v>
      </c>
      <c r="AC43" s="32">
        <v>0</v>
      </c>
      <c r="AD43" s="35">
        <v>34</v>
      </c>
      <c r="AE43" s="36">
        <v>2593071.54</v>
      </c>
    </row>
    <row r="44" spans="1:31" s="28" customFormat="1" ht="23.25" x14ac:dyDescent="0.25">
      <c r="A44" s="29" t="s">
        <v>96</v>
      </c>
      <c r="B44" s="30" t="s">
        <v>97</v>
      </c>
      <c r="C44" s="23">
        <v>92517.25</v>
      </c>
      <c r="D44" s="31">
        <v>0</v>
      </c>
      <c r="E44" s="32">
        <v>0</v>
      </c>
      <c r="F44" s="24">
        <v>7</v>
      </c>
      <c r="G44" s="25">
        <v>647620.75</v>
      </c>
      <c r="H44" s="24">
        <v>0</v>
      </c>
      <c r="I44" s="25">
        <v>0</v>
      </c>
      <c r="J44" s="24">
        <v>0</v>
      </c>
      <c r="K44" s="25">
        <v>0</v>
      </c>
      <c r="L44" s="24">
        <v>0</v>
      </c>
      <c r="M44" s="25">
        <v>0</v>
      </c>
      <c r="N44" s="24">
        <v>0</v>
      </c>
      <c r="O44" s="25">
        <v>0</v>
      </c>
      <c r="P44" s="24">
        <v>0</v>
      </c>
      <c r="Q44" s="25">
        <v>0</v>
      </c>
      <c r="R44" s="24">
        <v>0</v>
      </c>
      <c r="S44" s="25">
        <v>0</v>
      </c>
      <c r="T44" s="24">
        <v>0</v>
      </c>
      <c r="U44" s="25">
        <v>0</v>
      </c>
      <c r="V44" s="24">
        <v>0</v>
      </c>
      <c r="W44" s="25">
        <v>0</v>
      </c>
      <c r="X44" s="24">
        <v>0</v>
      </c>
      <c r="Y44" s="25">
        <v>0</v>
      </c>
      <c r="Z44" s="24">
        <v>0</v>
      </c>
      <c r="AA44" s="25">
        <v>0</v>
      </c>
      <c r="AB44" s="31">
        <v>0</v>
      </c>
      <c r="AC44" s="32">
        <v>0</v>
      </c>
      <c r="AD44" s="35">
        <v>7</v>
      </c>
      <c r="AE44" s="36">
        <v>647620.75</v>
      </c>
    </row>
    <row r="45" spans="1:31" s="28" customFormat="1" ht="23.25" x14ac:dyDescent="0.25">
      <c r="A45" s="29" t="s">
        <v>98</v>
      </c>
      <c r="B45" s="30" t="s">
        <v>99</v>
      </c>
      <c r="C45" s="23">
        <v>246646.17</v>
      </c>
      <c r="D45" s="31">
        <v>0</v>
      </c>
      <c r="E45" s="32">
        <v>0</v>
      </c>
      <c r="F45" s="24">
        <v>19</v>
      </c>
      <c r="G45" s="25">
        <v>4686277.2300000004</v>
      </c>
      <c r="H45" s="24">
        <v>0</v>
      </c>
      <c r="I45" s="25">
        <v>0</v>
      </c>
      <c r="J45" s="24">
        <v>0</v>
      </c>
      <c r="K45" s="25">
        <v>0</v>
      </c>
      <c r="L45" s="24">
        <v>0</v>
      </c>
      <c r="M45" s="25">
        <v>0</v>
      </c>
      <c r="N45" s="24">
        <v>0</v>
      </c>
      <c r="O45" s="25">
        <v>0</v>
      </c>
      <c r="P45" s="24">
        <v>0</v>
      </c>
      <c r="Q45" s="25">
        <v>0</v>
      </c>
      <c r="R45" s="24">
        <v>0</v>
      </c>
      <c r="S45" s="25">
        <v>0</v>
      </c>
      <c r="T45" s="24">
        <v>0</v>
      </c>
      <c r="U45" s="25">
        <v>0</v>
      </c>
      <c r="V45" s="24">
        <v>0</v>
      </c>
      <c r="W45" s="25">
        <v>0</v>
      </c>
      <c r="X45" s="24">
        <v>0</v>
      </c>
      <c r="Y45" s="25">
        <v>0</v>
      </c>
      <c r="Z45" s="24">
        <v>0</v>
      </c>
      <c r="AA45" s="25">
        <v>0</v>
      </c>
      <c r="AB45" s="31">
        <v>0</v>
      </c>
      <c r="AC45" s="32">
        <v>0</v>
      </c>
      <c r="AD45" s="35">
        <v>19</v>
      </c>
      <c r="AE45" s="36">
        <v>4686277.2300000004</v>
      </c>
    </row>
    <row r="46" spans="1:31" s="28" customFormat="1" ht="23.25" x14ac:dyDescent="0.25">
      <c r="A46" s="29" t="s">
        <v>100</v>
      </c>
      <c r="B46" s="30" t="s">
        <v>101</v>
      </c>
      <c r="C46" s="23">
        <v>470303.54</v>
      </c>
      <c r="D46" s="31">
        <v>0</v>
      </c>
      <c r="E46" s="32">
        <v>0</v>
      </c>
      <c r="F46" s="24">
        <v>0</v>
      </c>
      <c r="G46" s="25">
        <v>0</v>
      </c>
      <c r="H46" s="24">
        <v>0</v>
      </c>
      <c r="I46" s="25">
        <v>0</v>
      </c>
      <c r="J46" s="24">
        <v>0</v>
      </c>
      <c r="K46" s="25">
        <v>0</v>
      </c>
      <c r="L46" s="24">
        <v>0</v>
      </c>
      <c r="M46" s="25">
        <v>0</v>
      </c>
      <c r="N46" s="24">
        <v>0</v>
      </c>
      <c r="O46" s="25">
        <v>0</v>
      </c>
      <c r="P46" s="24">
        <v>0</v>
      </c>
      <c r="Q46" s="25">
        <v>0</v>
      </c>
      <c r="R46" s="24">
        <v>0</v>
      </c>
      <c r="S46" s="25">
        <v>0</v>
      </c>
      <c r="T46" s="24">
        <v>0</v>
      </c>
      <c r="U46" s="25">
        <v>0</v>
      </c>
      <c r="V46" s="24">
        <v>0</v>
      </c>
      <c r="W46" s="25">
        <v>0</v>
      </c>
      <c r="X46" s="24">
        <v>0</v>
      </c>
      <c r="Y46" s="25">
        <v>0</v>
      </c>
      <c r="Z46" s="24">
        <v>0</v>
      </c>
      <c r="AA46" s="25">
        <v>0</v>
      </c>
      <c r="AB46" s="31">
        <v>0</v>
      </c>
      <c r="AC46" s="32">
        <v>0</v>
      </c>
      <c r="AD46" s="35">
        <v>0</v>
      </c>
      <c r="AE46" s="36">
        <v>0</v>
      </c>
    </row>
    <row r="47" spans="1:31" s="28" customFormat="1" ht="46.5" x14ac:dyDescent="0.25">
      <c r="A47" s="29" t="s">
        <v>102</v>
      </c>
      <c r="B47" s="30" t="s">
        <v>103</v>
      </c>
      <c r="C47" s="23">
        <v>2988.03</v>
      </c>
      <c r="D47" s="31">
        <v>0</v>
      </c>
      <c r="E47" s="32">
        <v>0</v>
      </c>
      <c r="F47" s="24">
        <v>0</v>
      </c>
      <c r="G47" s="25">
        <v>0</v>
      </c>
      <c r="H47" s="24">
        <v>0</v>
      </c>
      <c r="I47" s="25">
        <v>0</v>
      </c>
      <c r="J47" s="24">
        <v>0</v>
      </c>
      <c r="K47" s="25">
        <v>0</v>
      </c>
      <c r="L47" s="24">
        <v>0</v>
      </c>
      <c r="M47" s="25">
        <v>0</v>
      </c>
      <c r="N47" s="24">
        <v>0</v>
      </c>
      <c r="O47" s="25">
        <v>0</v>
      </c>
      <c r="P47" s="24">
        <v>0</v>
      </c>
      <c r="Q47" s="25">
        <v>0</v>
      </c>
      <c r="R47" s="24">
        <v>0</v>
      </c>
      <c r="S47" s="25">
        <v>0</v>
      </c>
      <c r="T47" s="24">
        <v>0</v>
      </c>
      <c r="U47" s="25">
        <v>0</v>
      </c>
      <c r="V47" s="24">
        <v>0</v>
      </c>
      <c r="W47" s="25">
        <v>0</v>
      </c>
      <c r="X47" s="24">
        <v>0</v>
      </c>
      <c r="Y47" s="25">
        <v>0</v>
      </c>
      <c r="Z47" s="24">
        <v>0</v>
      </c>
      <c r="AA47" s="25">
        <v>0</v>
      </c>
      <c r="AB47" s="31">
        <v>0</v>
      </c>
      <c r="AC47" s="32">
        <v>0</v>
      </c>
      <c r="AD47" s="35">
        <v>0</v>
      </c>
      <c r="AE47" s="36">
        <v>0</v>
      </c>
    </row>
    <row r="48" spans="1:31" s="28" customFormat="1" ht="46.5" x14ac:dyDescent="0.25">
      <c r="A48" s="29" t="s">
        <v>104</v>
      </c>
      <c r="B48" s="30" t="s">
        <v>105</v>
      </c>
      <c r="C48" s="23">
        <v>12512.39</v>
      </c>
      <c r="D48" s="31">
        <v>0</v>
      </c>
      <c r="E48" s="32">
        <v>0</v>
      </c>
      <c r="F48" s="24">
        <v>29</v>
      </c>
      <c r="G48" s="25">
        <v>362859.30999999994</v>
      </c>
      <c r="H48" s="24">
        <v>0</v>
      </c>
      <c r="I48" s="25">
        <v>0</v>
      </c>
      <c r="J48" s="24">
        <v>0</v>
      </c>
      <c r="K48" s="25">
        <v>0</v>
      </c>
      <c r="L48" s="24">
        <v>0</v>
      </c>
      <c r="M48" s="25">
        <v>0</v>
      </c>
      <c r="N48" s="24">
        <v>0</v>
      </c>
      <c r="O48" s="25">
        <v>0</v>
      </c>
      <c r="P48" s="24">
        <v>0</v>
      </c>
      <c r="Q48" s="25">
        <v>0</v>
      </c>
      <c r="R48" s="24">
        <v>0</v>
      </c>
      <c r="S48" s="25">
        <v>0</v>
      </c>
      <c r="T48" s="24">
        <v>0</v>
      </c>
      <c r="U48" s="25">
        <v>0</v>
      </c>
      <c r="V48" s="24">
        <v>0</v>
      </c>
      <c r="W48" s="25">
        <v>0</v>
      </c>
      <c r="X48" s="24">
        <v>0</v>
      </c>
      <c r="Y48" s="25">
        <v>0</v>
      </c>
      <c r="Z48" s="24">
        <v>0</v>
      </c>
      <c r="AA48" s="25">
        <v>0</v>
      </c>
      <c r="AB48" s="31">
        <v>0</v>
      </c>
      <c r="AC48" s="32">
        <v>0</v>
      </c>
      <c r="AD48" s="35">
        <v>29</v>
      </c>
      <c r="AE48" s="36">
        <v>362859.30999999994</v>
      </c>
    </row>
    <row r="49" spans="1:31" s="28" customFormat="1" ht="46.5" x14ac:dyDescent="0.25">
      <c r="A49" s="29" t="s">
        <v>106</v>
      </c>
      <c r="B49" s="30" t="s">
        <v>107</v>
      </c>
      <c r="C49" s="23">
        <v>33615.370000000003</v>
      </c>
      <c r="D49" s="31">
        <v>0</v>
      </c>
      <c r="E49" s="32">
        <v>0</v>
      </c>
      <c r="F49" s="24">
        <v>7</v>
      </c>
      <c r="G49" s="25">
        <v>235307.59</v>
      </c>
      <c r="H49" s="24">
        <v>0</v>
      </c>
      <c r="I49" s="25">
        <v>0</v>
      </c>
      <c r="J49" s="24">
        <v>0</v>
      </c>
      <c r="K49" s="25">
        <v>0</v>
      </c>
      <c r="L49" s="24">
        <v>0</v>
      </c>
      <c r="M49" s="25">
        <v>0</v>
      </c>
      <c r="N49" s="24">
        <v>0</v>
      </c>
      <c r="O49" s="25">
        <v>0</v>
      </c>
      <c r="P49" s="24">
        <v>0</v>
      </c>
      <c r="Q49" s="25">
        <v>0</v>
      </c>
      <c r="R49" s="24">
        <v>0</v>
      </c>
      <c r="S49" s="25">
        <v>0</v>
      </c>
      <c r="T49" s="24">
        <v>0</v>
      </c>
      <c r="U49" s="25">
        <v>0</v>
      </c>
      <c r="V49" s="24">
        <v>0</v>
      </c>
      <c r="W49" s="25">
        <v>0</v>
      </c>
      <c r="X49" s="24">
        <v>0</v>
      </c>
      <c r="Y49" s="25">
        <v>0</v>
      </c>
      <c r="Z49" s="24">
        <v>0</v>
      </c>
      <c r="AA49" s="25">
        <v>0</v>
      </c>
      <c r="AB49" s="31">
        <v>0</v>
      </c>
      <c r="AC49" s="32">
        <v>0</v>
      </c>
      <c r="AD49" s="35">
        <v>7</v>
      </c>
      <c r="AE49" s="36">
        <v>235307.59</v>
      </c>
    </row>
    <row r="50" spans="1:31" s="28" customFormat="1" ht="46.5" x14ac:dyDescent="0.25">
      <c r="A50" s="29" t="s">
        <v>108</v>
      </c>
      <c r="B50" s="30" t="s">
        <v>109</v>
      </c>
      <c r="C50" s="23">
        <v>54905.11</v>
      </c>
      <c r="D50" s="31">
        <v>0</v>
      </c>
      <c r="E50" s="32">
        <v>0</v>
      </c>
      <c r="F50" s="24">
        <v>11</v>
      </c>
      <c r="G50" s="25">
        <v>603956.21</v>
      </c>
      <c r="H50" s="24">
        <v>0</v>
      </c>
      <c r="I50" s="25">
        <v>0</v>
      </c>
      <c r="J50" s="24">
        <v>0</v>
      </c>
      <c r="K50" s="25">
        <v>0</v>
      </c>
      <c r="L50" s="24">
        <v>0</v>
      </c>
      <c r="M50" s="25">
        <v>0</v>
      </c>
      <c r="N50" s="24">
        <v>0</v>
      </c>
      <c r="O50" s="25">
        <v>0</v>
      </c>
      <c r="P50" s="24">
        <v>0</v>
      </c>
      <c r="Q50" s="25">
        <v>0</v>
      </c>
      <c r="R50" s="24">
        <v>0</v>
      </c>
      <c r="S50" s="25">
        <v>0</v>
      </c>
      <c r="T50" s="24">
        <v>0</v>
      </c>
      <c r="U50" s="25">
        <v>0</v>
      </c>
      <c r="V50" s="24">
        <v>0</v>
      </c>
      <c r="W50" s="25">
        <v>0</v>
      </c>
      <c r="X50" s="24">
        <v>0</v>
      </c>
      <c r="Y50" s="25">
        <v>0</v>
      </c>
      <c r="Z50" s="24">
        <v>0</v>
      </c>
      <c r="AA50" s="25">
        <v>0</v>
      </c>
      <c r="AB50" s="31">
        <v>0</v>
      </c>
      <c r="AC50" s="32">
        <v>0</v>
      </c>
      <c r="AD50" s="35">
        <v>11</v>
      </c>
      <c r="AE50" s="36">
        <v>603956.21</v>
      </c>
    </row>
    <row r="51" spans="1:31" s="28" customFormat="1" ht="25.5" customHeight="1" x14ac:dyDescent="0.25">
      <c r="A51" s="65" t="s">
        <v>110</v>
      </c>
      <c r="B51" s="69" t="s">
        <v>111</v>
      </c>
      <c r="C51" s="23">
        <v>5400.33</v>
      </c>
      <c r="D51" s="31">
        <v>0</v>
      </c>
      <c r="E51" s="32">
        <v>0</v>
      </c>
      <c r="F51" s="24">
        <v>1</v>
      </c>
      <c r="G51" s="25">
        <v>5400.33</v>
      </c>
      <c r="H51" s="24">
        <v>0</v>
      </c>
      <c r="I51" s="25">
        <v>0</v>
      </c>
      <c r="J51" s="24">
        <v>0</v>
      </c>
      <c r="K51" s="25">
        <v>0</v>
      </c>
      <c r="L51" s="24">
        <v>0</v>
      </c>
      <c r="M51" s="25">
        <v>0</v>
      </c>
      <c r="N51" s="24">
        <v>0</v>
      </c>
      <c r="O51" s="25">
        <v>0</v>
      </c>
      <c r="P51" s="24">
        <v>0</v>
      </c>
      <c r="Q51" s="25">
        <v>0</v>
      </c>
      <c r="R51" s="24">
        <v>0</v>
      </c>
      <c r="S51" s="25">
        <v>0</v>
      </c>
      <c r="T51" s="24">
        <v>0</v>
      </c>
      <c r="U51" s="25">
        <v>0</v>
      </c>
      <c r="V51" s="24">
        <v>0</v>
      </c>
      <c r="W51" s="25">
        <v>0</v>
      </c>
      <c r="X51" s="24">
        <v>0</v>
      </c>
      <c r="Y51" s="25">
        <v>0</v>
      </c>
      <c r="Z51" s="24">
        <v>0</v>
      </c>
      <c r="AA51" s="25">
        <v>0</v>
      </c>
      <c r="AB51" s="31">
        <v>0</v>
      </c>
      <c r="AC51" s="32">
        <v>0</v>
      </c>
      <c r="AD51" s="35">
        <v>1</v>
      </c>
      <c r="AE51" s="36">
        <v>5400.33</v>
      </c>
    </row>
    <row r="52" spans="1:31" s="28" customFormat="1" ht="25.5" customHeight="1" x14ac:dyDescent="0.25">
      <c r="A52" s="65" t="s">
        <v>112</v>
      </c>
      <c r="B52" s="69" t="s">
        <v>113</v>
      </c>
      <c r="C52" s="23">
        <v>24394.59</v>
      </c>
      <c r="D52" s="31">
        <v>0</v>
      </c>
      <c r="E52" s="32">
        <v>0</v>
      </c>
      <c r="F52" s="24">
        <v>17</v>
      </c>
      <c r="G52" s="25">
        <v>414708.03</v>
      </c>
      <c r="H52" s="24">
        <v>0</v>
      </c>
      <c r="I52" s="25">
        <v>0</v>
      </c>
      <c r="J52" s="24">
        <v>0</v>
      </c>
      <c r="K52" s="25">
        <v>0</v>
      </c>
      <c r="L52" s="24">
        <v>0</v>
      </c>
      <c r="M52" s="25">
        <v>0</v>
      </c>
      <c r="N52" s="24">
        <v>0</v>
      </c>
      <c r="O52" s="25">
        <v>0</v>
      </c>
      <c r="P52" s="24">
        <v>0</v>
      </c>
      <c r="Q52" s="25">
        <v>0</v>
      </c>
      <c r="R52" s="24">
        <v>0</v>
      </c>
      <c r="S52" s="25">
        <v>0</v>
      </c>
      <c r="T52" s="24">
        <v>0</v>
      </c>
      <c r="U52" s="25">
        <v>0</v>
      </c>
      <c r="V52" s="24">
        <v>0</v>
      </c>
      <c r="W52" s="25">
        <v>0</v>
      </c>
      <c r="X52" s="24">
        <v>0</v>
      </c>
      <c r="Y52" s="25">
        <v>0</v>
      </c>
      <c r="Z52" s="24">
        <v>0</v>
      </c>
      <c r="AA52" s="25">
        <v>0</v>
      </c>
      <c r="AB52" s="31">
        <v>0</v>
      </c>
      <c r="AC52" s="32">
        <v>0</v>
      </c>
      <c r="AD52" s="35">
        <v>17</v>
      </c>
      <c r="AE52" s="36">
        <v>414708.03</v>
      </c>
    </row>
    <row r="53" spans="1:31" s="28" customFormat="1" ht="24" customHeight="1" x14ac:dyDescent="0.25">
      <c r="A53" s="65" t="s">
        <v>114</v>
      </c>
      <c r="B53" s="69" t="s">
        <v>115</v>
      </c>
      <c r="C53" s="23">
        <v>56237.919999999998</v>
      </c>
      <c r="D53" s="31">
        <v>0</v>
      </c>
      <c r="E53" s="32">
        <v>0</v>
      </c>
      <c r="F53" s="24">
        <v>5</v>
      </c>
      <c r="G53" s="25">
        <v>281189.59999999998</v>
      </c>
      <c r="H53" s="24">
        <v>0</v>
      </c>
      <c r="I53" s="25">
        <v>0</v>
      </c>
      <c r="J53" s="24">
        <v>0</v>
      </c>
      <c r="K53" s="25">
        <v>0</v>
      </c>
      <c r="L53" s="24">
        <v>0</v>
      </c>
      <c r="M53" s="25">
        <v>0</v>
      </c>
      <c r="N53" s="24">
        <v>0</v>
      </c>
      <c r="O53" s="25">
        <v>0</v>
      </c>
      <c r="P53" s="24">
        <v>0</v>
      </c>
      <c r="Q53" s="25">
        <v>0</v>
      </c>
      <c r="R53" s="24">
        <v>0</v>
      </c>
      <c r="S53" s="25">
        <v>0</v>
      </c>
      <c r="T53" s="24">
        <v>0</v>
      </c>
      <c r="U53" s="25">
        <v>0</v>
      </c>
      <c r="V53" s="24">
        <v>0</v>
      </c>
      <c r="W53" s="25">
        <v>0</v>
      </c>
      <c r="X53" s="24">
        <v>0</v>
      </c>
      <c r="Y53" s="25">
        <v>0</v>
      </c>
      <c r="Z53" s="24">
        <v>0</v>
      </c>
      <c r="AA53" s="25">
        <v>0</v>
      </c>
      <c r="AB53" s="31">
        <v>0</v>
      </c>
      <c r="AC53" s="32">
        <v>0</v>
      </c>
      <c r="AD53" s="35">
        <v>5</v>
      </c>
      <c r="AE53" s="36">
        <v>281189.59999999998</v>
      </c>
    </row>
    <row r="54" spans="1:31" s="28" customFormat="1" ht="21.75" customHeight="1" x14ac:dyDescent="0.25">
      <c r="A54" s="65" t="s">
        <v>116</v>
      </c>
      <c r="B54" s="69" t="s">
        <v>117</v>
      </c>
      <c r="C54" s="23">
        <v>95902.41</v>
      </c>
      <c r="D54" s="31">
        <v>0</v>
      </c>
      <c r="E54" s="32">
        <v>0</v>
      </c>
      <c r="F54" s="24">
        <v>21</v>
      </c>
      <c r="G54" s="25">
        <v>2013950.61</v>
      </c>
      <c r="H54" s="24">
        <v>0</v>
      </c>
      <c r="I54" s="25">
        <v>0</v>
      </c>
      <c r="J54" s="24">
        <v>0</v>
      </c>
      <c r="K54" s="25">
        <v>0</v>
      </c>
      <c r="L54" s="24">
        <v>0</v>
      </c>
      <c r="M54" s="25">
        <v>0</v>
      </c>
      <c r="N54" s="24">
        <v>0</v>
      </c>
      <c r="O54" s="25">
        <v>0</v>
      </c>
      <c r="P54" s="24">
        <v>0</v>
      </c>
      <c r="Q54" s="25">
        <v>0</v>
      </c>
      <c r="R54" s="24">
        <v>0</v>
      </c>
      <c r="S54" s="25">
        <v>0</v>
      </c>
      <c r="T54" s="24">
        <v>0</v>
      </c>
      <c r="U54" s="25">
        <v>0</v>
      </c>
      <c r="V54" s="24">
        <v>0</v>
      </c>
      <c r="W54" s="25">
        <v>0</v>
      </c>
      <c r="X54" s="24">
        <v>0</v>
      </c>
      <c r="Y54" s="25">
        <v>0</v>
      </c>
      <c r="Z54" s="24">
        <v>0</v>
      </c>
      <c r="AA54" s="25">
        <v>0</v>
      </c>
      <c r="AB54" s="31">
        <v>0</v>
      </c>
      <c r="AC54" s="32">
        <v>0</v>
      </c>
      <c r="AD54" s="35">
        <v>21</v>
      </c>
      <c r="AE54" s="36">
        <v>2013950.61</v>
      </c>
    </row>
    <row r="55" spans="1:31" s="28" customFormat="1" ht="46.5" x14ac:dyDescent="0.25">
      <c r="A55" s="65" t="s">
        <v>118</v>
      </c>
      <c r="B55" s="69" t="s">
        <v>119</v>
      </c>
      <c r="C55" s="23">
        <v>106842.76</v>
      </c>
      <c r="D55" s="31">
        <v>0</v>
      </c>
      <c r="E55" s="32">
        <v>0</v>
      </c>
      <c r="F55" s="24">
        <v>0</v>
      </c>
      <c r="G55" s="25">
        <v>0</v>
      </c>
      <c r="H55" s="24">
        <v>0</v>
      </c>
      <c r="I55" s="25">
        <v>0</v>
      </c>
      <c r="J55" s="24">
        <v>0</v>
      </c>
      <c r="K55" s="25">
        <v>0</v>
      </c>
      <c r="L55" s="24">
        <v>0</v>
      </c>
      <c r="M55" s="25">
        <v>0</v>
      </c>
      <c r="N55" s="24">
        <v>0</v>
      </c>
      <c r="O55" s="25">
        <v>0</v>
      </c>
      <c r="P55" s="24">
        <v>0</v>
      </c>
      <c r="Q55" s="25">
        <v>0</v>
      </c>
      <c r="R55" s="24">
        <v>0</v>
      </c>
      <c r="S55" s="25">
        <v>0</v>
      </c>
      <c r="T55" s="24">
        <v>0</v>
      </c>
      <c r="U55" s="25">
        <v>0</v>
      </c>
      <c r="V55" s="24">
        <v>0</v>
      </c>
      <c r="W55" s="25">
        <v>0</v>
      </c>
      <c r="X55" s="24">
        <v>0</v>
      </c>
      <c r="Y55" s="25">
        <v>0</v>
      </c>
      <c r="Z55" s="24">
        <v>0</v>
      </c>
      <c r="AA55" s="25">
        <v>0</v>
      </c>
      <c r="AB55" s="31">
        <v>0</v>
      </c>
      <c r="AC55" s="32">
        <v>0</v>
      </c>
      <c r="AD55" s="35">
        <v>0</v>
      </c>
      <c r="AE55" s="36">
        <v>0</v>
      </c>
    </row>
    <row r="56" spans="1:31" s="28" customFormat="1" ht="46.5" x14ac:dyDescent="0.25">
      <c r="A56" s="65" t="s">
        <v>120</v>
      </c>
      <c r="B56" s="69" t="s">
        <v>121</v>
      </c>
      <c r="C56" s="23">
        <v>124533.82</v>
      </c>
      <c r="D56" s="31">
        <v>0</v>
      </c>
      <c r="E56" s="32">
        <v>0</v>
      </c>
      <c r="F56" s="24">
        <v>1</v>
      </c>
      <c r="G56" s="25">
        <v>124533.82</v>
      </c>
      <c r="H56" s="24">
        <v>0</v>
      </c>
      <c r="I56" s="25">
        <v>0</v>
      </c>
      <c r="J56" s="24">
        <v>0</v>
      </c>
      <c r="K56" s="25">
        <v>0</v>
      </c>
      <c r="L56" s="24">
        <v>0</v>
      </c>
      <c r="M56" s="25">
        <v>0</v>
      </c>
      <c r="N56" s="24">
        <v>0</v>
      </c>
      <c r="O56" s="25">
        <v>0</v>
      </c>
      <c r="P56" s="24">
        <v>0</v>
      </c>
      <c r="Q56" s="25">
        <v>0</v>
      </c>
      <c r="R56" s="24">
        <v>0</v>
      </c>
      <c r="S56" s="25">
        <v>0</v>
      </c>
      <c r="T56" s="24">
        <v>0</v>
      </c>
      <c r="U56" s="25">
        <v>0</v>
      </c>
      <c r="V56" s="24">
        <v>0</v>
      </c>
      <c r="W56" s="25">
        <v>0</v>
      </c>
      <c r="X56" s="24">
        <v>0</v>
      </c>
      <c r="Y56" s="25">
        <v>0</v>
      </c>
      <c r="Z56" s="24">
        <v>0</v>
      </c>
      <c r="AA56" s="25">
        <v>0</v>
      </c>
      <c r="AB56" s="31">
        <v>0</v>
      </c>
      <c r="AC56" s="32">
        <v>0</v>
      </c>
      <c r="AD56" s="35">
        <v>1</v>
      </c>
      <c r="AE56" s="36">
        <v>124533.82</v>
      </c>
    </row>
    <row r="57" spans="1:31" s="28" customFormat="1" ht="46.5" x14ac:dyDescent="0.25">
      <c r="A57" s="65" t="s">
        <v>122</v>
      </c>
      <c r="B57" s="69" t="s">
        <v>123</v>
      </c>
      <c r="C57" s="23">
        <v>156749.56</v>
      </c>
      <c r="D57" s="31">
        <v>0</v>
      </c>
      <c r="E57" s="32">
        <v>0</v>
      </c>
      <c r="F57" s="24">
        <v>0</v>
      </c>
      <c r="G57" s="25">
        <v>0</v>
      </c>
      <c r="H57" s="24">
        <v>0</v>
      </c>
      <c r="I57" s="25">
        <v>0</v>
      </c>
      <c r="J57" s="24">
        <v>0</v>
      </c>
      <c r="K57" s="25">
        <v>0</v>
      </c>
      <c r="L57" s="24">
        <v>0</v>
      </c>
      <c r="M57" s="25">
        <v>0</v>
      </c>
      <c r="N57" s="24">
        <v>0</v>
      </c>
      <c r="O57" s="25">
        <v>0</v>
      </c>
      <c r="P57" s="24">
        <v>0</v>
      </c>
      <c r="Q57" s="25">
        <v>0</v>
      </c>
      <c r="R57" s="24">
        <v>0</v>
      </c>
      <c r="S57" s="25">
        <v>0</v>
      </c>
      <c r="T57" s="24">
        <v>0</v>
      </c>
      <c r="U57" s="25">
        <v>0</v>
      </c>
      <c r="V57" s="24">
        <v>0</v>
      </c>
      <c r="W57" s="25">
        <v>0</v>
      </c>
      <c r="X57" s="24">
        <v>0</v>
      </c>
      <c r="Y57" s="25">
        <v>0</v>
      </c>
      <c r="Z57" s="24">
        <v>0</v>
      </c>
      <c r="AA57" s="25">
        <v>0</v>
      </c>
      <c r="AB57" s="31">
        <v>0</v>
      </c>
      <c r="AC57" s="32">
        <v>0</v>
      </c>
      <c r="AD57" s="35">
        <v>0</v>
      </c>
      <c r="AE57" s="36">
        <v>0</v>
      </c>
    </row>
    <row r="58" spans="1:31" s="28" customFormat="1" ht="46.5" x14ac:dyDescent="0.25">
      <c r="A58" s="65" t="s">
        <v>124</v>
      </c>
      <c r="B58" s="69" t="s">
        <v>125</v>
      </c>
      <c r="C58" s="23">
        <v>202186.98</v>
      </c>
      <c r="D58" s="31">
        <v>0</v>
      </c>
      <c r="E58" s="32">
        <v>0</v>
      </c>
      <c r="F58" s="24">
        <v>1</v>
      </c>
      <c r="G58" s="25">
        <v>202186.98</v>
      </c>
      <c r="H58" s="24">
        <v>0</v>
      </c>
      <c r="I58" s="25">
        <v>0</v>
      </c>
      <c r="J58" s="24">
        <v>0</v>
      </c>
      <c r="K58" s="25">
        <v>0</v>
      </c>
      <c r="L58" s="24">
        <v>0</v>
      </c>
      <c r="M58" s="25">
        <v>0</v>
      </c>
      <c r="N58" s="24">
        <v>0</v>
      </c>
      <c r="O58" s="25">
        <v>0</v>
      </c>
      <c r="P58" s="24">
        <v>0</v>
      </c>
      <c r="Q58" s="25">
        <v>0</v>
      </c>
      <c r="R58" s="24">
        <v>0</v>
      </c>
      <c r="S58" s="25">
        <v>0</v>
      </c>
      <c r="T58" s="24">
        <v>0</v>
      </c>
      <c r="U58" s="25">
        <v>0</v>
      </c>
      <c r="V58" s="24">
        <v>0</v>
      </c>
      <c r="W58" s="25">
        <v>0</v>
      </c>
      <c r="X58" s="24">
        <v>0</v>
      </c>
      <c r="Y58" s="25">
        <v>0</v>
      </c>
      <c r="Z58" s="24">
        <v>0</v>
      </c>
      <c r="AA58" s="25">
        <v>0</v>
      </c>
      <c r="AB58" s="31">
        <v>0</v>
      </c>
      <c r="AC58" s="32">
        <v>0</v>
      </c>
      <c r="AD58" s="35">
        <v>1</v>
      </c>
      <c r="AE58" s="36">
        <v>202186.98</v>
      </c>
    </row>
    <row r="59" spans="1:31" s="28" customFormat="1" ht="46.5" x14ac:dyDescent="0.25">
      <c r="A59" s="65" t="s">
        <v>126</v>
      </c>
      <c r="B59" s="69" t="s">
        <v>127</v>
      </c>
      <c r="C59" s="23">
        <v>360542.32</v>
      </c>
      <c r="D59" s="31">
        <v>0</v>
      </c>
      <c r="E59" s="32">
        <v>0</v>
      </c>
      <c r="F59" s="24">
        <v>0</v>
      </c>
      <c r="G59" s="25">
        <v>0</v>
      </c>
      <c r="H59" s="24">
        <v>0</v>
      </c>
      <c r="I59" s="25">
        <v>0</v>
      </c>
      <c r="J59" s="24">
        <v>0</v>
      </c>
      <c r="K59" s="25">
        <v>0</v>
      </c>
      <c r="L59" s="24">
        <v>0</v>
      </c>
      <c r="M59" s="25">
        <v>0</v>
      </c>
      <c r="N59" s="24">
        <v>0</v>
      </c>
      <c r="O59" s="25">
        <v>0</v>
      </c>
      <c r="P59" s="24">
        <v>0</v>
      </c>
      <c r="Q59" s="25">
        <v>0</v>
      </c>
      <c r="R59" s="24">
        <v>0</v>
      </c>
      <c r="S59" s="25">
        <v>0</v>
      </c>
      <c r="T59" s="24">
        <v>0</v>
      </c>
      <c r="U59" s="25">
        <v>0</v>
      </c>
      <c r="V59" s="24">
        <v>0</v>
      </c>
      <c r="W59" s="25">
        <v>0</v>
      </c>
      <c r="X59" s="24">
        <v>0</v>
      </c>
      <c r="Y59" s="25">
        <v>0</v>
      </c>
      <c r="Z59" s="24">
        <v>0</v>
      </c>
      <c r="AA59" s="25">
        <v>0</v>
      </c>
      <c r="AB59" s="31">
        <v>0</v>
      </c>
      <c r="AC59" s="32">
        <v>0</v>
      </c>
      <c r="AD59" s="35">
        <v>0</v>
      </c>
      <c r="AE59" s="36">
        <v>0</v>
      </c>
    </row>
    <row r="60" spans="1:31" s="28" customFormat="1" ht="46.5" x14ac:dyDescent="0.25">
      <c r="A60" s="65" t="s">
        <v>128</v>
      </c>
      <c r="B60" s="69" t="s">
        <v>129</v>
      </c>
      <c r="C60" s="23">
        <v>375812.45</v>
      </c>
      <c r="D60" s="31">
        <v>0</v>
      </c>
      <c r="E60" s="32">
        <v>0</v>
      </c>
      <c r="F60" s="24">
        <v>68</v>
      </c>
      <c r="G60" s="25">
        <v>25555246.600000001</v>
      </c>
      <c r="H60" s="24">
        <v>0</v>
      </c>
      <c r="I60" s="25">
        <v>0</v>
      </c>
      <c r="J60" s="24">
        <v>0</v>
      </c>
      <c r="K60" s="25">
        <v>0</v>
      </c>
      <c r="L60" s="24">
        <v>0</v>
      </c>
      <c r="M60" s="25">
        <v>0</v>
      </c>
      <c r="N60" s="24">
        <v>0</v>
      </c>
      <c r="O60" s="25">
        <v>0</v>
      </c>
      <c r="P60" s="24">
        <v>0</v>
      </c>
      <c r="Q60" s="25">
        <v>0</v>
      </c>
      <c r="R60" s="24">
        <v>0</v>
      </c>
      <c r="S60" s="25">
        <v>0</v>
      </c>
      <c r="T60" s="24">
        <v>0</v>
      </c>
      <c r="U60" s="25">
        <v>0</v>
      </c>
      <c r="V60" s="24">
        <v>0</v>
      </c>
      <c r="W60" s="25">
        <v>0</v>
      </c>
      <c r="X60" s="24">
        <v>0</v>
      </c>
      <c r="Y60" s="25">
        <v>0</v>
      </c>
      <c r="Z60" s="24">
        <v>0</v>
      </c>
      <c r="AA60" s="25">
        <v>0</v>
      </c>
      <c r="AB60" s="31">
        <v>0</v>
      </c>
      <c r="AC60" s="32">
        <v>0</v>
      </c>
      <c r="AD60" s="35">
        <v>68</v>
      </c>
      <c r="AE60" s="36">
        <v>25555246.600000001</v>
      </c>
    </row>
    <row r="61" spans="1:31" s="28" customFormat="1" ht="46.5" x14ac:dyDescent="0.25">
      <c r="A61" s="65" t="s">
        <v>130</v>
      </c>
      <c r="B61" s="69" t="s">
        <v>131</v>
      </c>
      <c r="C61" s="23">
        <v>411752.66</v>
      </c>
      <c r="D61" s="31">
        <v>0</v>
      </c>
      <c r="E61" s="32">
        <v>0</v>
      </c>
      <c r="F61" s="24">
        <v>0</v>
      </c>
      <c r="G61" s="25">
        <v>0</v>
      </c>
      <c r="H61" s="24">
        <v>0</v>
      </c>
      <c r="I61" s="25">
        <v>0</v>
      </c>
      <c r="J61" s="24">
        <v>0</v>
      </c>
      <c r="K61" s="25">
        <v>0</v>
      </c>
      <c r="L61" s="24">
        <v>0</v>
      </c>
      <c r="M61" s="25">
        <v>0</v>
      </c>
      <c r="N61" s="24">
        <v>0</v>
      </c>
      <c r="O61" s="25">
        <v>0</v>
      </c>
      <c r="P61" s="24">
        <v>0</v>
      </c>
      <c r="Q61" s="25">
        <v>0</v>
      </c>
      <c r="R61" s="24">
        <v>0</v>
      </c>
      <c r="S61" s="25">
        <v>0</v>
      </c>
      <c r="T61" s="24">
        <v>0</v>
      </c>
      <c r="U61" s="25">
        <v>0</v>
      </c>
      <c r="V61" s="24">
        <v>0</v>
      </c>
      <c r="W61" s="25">
        <v>0</v>
      </c>
      <c r="X61" s="24">
        <v>0</v>
      </c>
      <c r="Y61" s="25">
        <v>0</v>
      </c>
      <c r="Z61" s="24">
        <v>0</v>
      </c>
      <c r="AA61" s="25">
        <v>0</v>
      </c>
      <c r="AB61" s="31">
        <v>0</v>
      </c>
      <c r="AC61" s="32">
        <v>0</v>
      </c>
      <c r="AD61" s="35">
        <v>0</v>
      </c>
      <c r="AE61" s="36">
        <v>0</v>
      </c>
    </row>
    <row r="62" spans="1:31" s="28" customFormat="1" ht="46.5" x14ac:dyDescent="0.25">
      <c r="A62" s="65" t="s">
        <v>132</v>
      </c>
      <c r="B62" s="69" t="s">
        <v>133</v>
      </c>
      <c r="C62" s="23">
        <v>453651.64</v>
      </c>
      <c r="D62" s="31">
        <v>0</v>
      </c>
      <c r="E62" s="32">
        <v>0</v>
      </c>
      <c r="F62" s="24">
        <v>0</v>
      </c>
      <c r="G62" s="25">
        <v>0</v>
      </c>
      <c r="H62" s="24">
        <v>0</v>
      </c>
      <c r="I62" s="25">
        <v>0</v>
      </c>
      <c r="J62" s="24">
        <v>0</v>
      </c>
      <c r="K62" s="25">
        <v>0</v>
      </c>
      <c r="L62" s="24">
        <v>0</v>
      </c>
      <c r="M62" s="25">
        <v>0</v>
      </c>
      <c r="N62" s="24">
        <v>0</v>
      </c>
      <c r="O62" s="25">
        <v>0</v>
      </c>
      <c r="P62" s="24">
        <v>0</v>
      </c>
      <c r="Q62" s="25">
        <v>0</v>
      </c>
      <c r="R62" s="24">
        <v>0</v>
      </c>
      <c r="S62" s="25">
        <v>0</v>
      </c>
      <c r="T62" s="24">
        <v>0</v>
      </c>
      <c r="U62" s="25">
        <v>0</v>
      </c>
      <c r="V62" s="24">
        <v>0</v>
      </c>
      <c r="W62" s="25">
        <v>0</v>
      </c>
      <c r="X62" s="24">
        <v>0</v>
      </c>
      <c r="Y62" s="25">
        <v>0</v>
      </c>
      <c r="Z62" s="24">
        <v>0</v>
      </c>
      <c r="AA62" s="25">
        <v>0</v>
      </c>
      <c r="AB62" s="31">
        <v>0</v>
      </c>
      <c r="AC62" s="32">
        <v>0</v>
      </c>
      <c r="AD62" s="35">
        <v>0</v>
      </c>
      <c r="AE62" s="36">
        <v>0</v>
      </c>
    </row>
    <row r="63" spans="1:31" s="28" customFormat="1" ht="64.5" customHeight="1" thickBot="1" x14ac:dyDescent="0.3">
      <c r="A63" s="37" t="s">
        <v>134</v>
      </c>
      <c r="B63" s="38" t="s">
        <v>135</v>
      </c>
      <c r="C63" s="39">
        <v>48929.04</v>
      </c>
      <c r="D63" s="40">
        <v>0</v>
      </c>
      <c r="E63" s="41">
        <v>0</v>
      </c>
      <c r="F63" s="24">
        <v>0</v>
      </c>
      <c r="G63" s="25">
        <v>0</v>
      </c>
      <c r="H63" s="24">
        <v>0</v>
      </c>
      <c r="I63" s="25">
        <v>0</v>
      </c>
      <c r="J63" s="24">
        <v>0</v>
      </c>
      <c r="K63" s="25">
        <v>0</v>
      </c>
      <c r="L63" s="24">
        <v>0</v>
      </c>
      <c r="M63" s="25">
        <v>0</v>
      </c>
      <c r="N63" s="24">
        <v>0</v>
      </c>
      <c r="O63" s="25">
        <v>0</v>
      </c>
      <c r="P63" s="24">
        <v>0</v>
      </c>
      <c r="Q63" s="25">
        <v>0</v>
      </c>
      <c r="R63" s="24">
        <v>0</v>
      </c>
      <c r="S63" s="25">
        <v>0</v>
      </c>
      <c r="T63" s="24">
        <v>0</v>
      </c>
      <c r="U63" s="25">
        <v>0</v>
      </c>
      <c r="V63" s="24">
        <v>0</v>
      </c>
      <c r="W63" s="25">
        <v>0</v>
      </c>
      <c r="X63" s="24">
        <v>0</v>
      </c>
      <c r="Y63" s="25">
        <v>0</v>
      </c>
      <c r="Z63" s="24">
        <v>0</v>
      </c>
      <c r="AA63" s="25">
        <v>0</v>
      </c>
      <c r="AB63" s="40">
        <v>0</v>
      </c>
      <c r="AC63" s="41">
        <v>0</v>
      </c>
      <c r="AD63" s="42">
        <v>0</v>
      </c>
      <c r="AE63" s="43">
        <v>0</v>
      </c>
    </row>
    <row r="64" spans="1:31" s="49" customFormat="1" ht="50.25" customHeight="1" thickBot="1" x14ac:dyDescent="0.3">
      <c r="A64" s="44" t="s">
        <v>136</v>
      </c>
      <c r="B64" s="45"/>
      <c r="C64" s="46"/>
      <c r="D64" s="47">
        <v>326</v>
      </c>
      <c r="E64" s="48">
        <v>5710291.5899999999</v>
      </c>
      <c r="F64" s="47">
        <v>10483</v>
      </c>
      <c r="G64" s="48">
        <v>960611583.56999993</v>
      </c>
      <c r="H64" s="47">
        <v>2147</v>
      </c>
      <c r="I64" s="48">
        <v>27838317.850000001</v>
      </c>
      <c r="J64" s="47">
        <v>629</v>
      </c>
      <c r="K64" s="48">
        <v>10279985.5</v>
      </c>
      <c r="L64" s="47">
        <v>97</v>
      </c>
      <c r="M64" s="48">
        <v>1468920.61</v>
      </c>
      <c r="N64" s="47">
        <v>105</v>
      </c>
      <c r="O64" s="48">
        <v>2106126.79</v>
      </c>
      <c r="P64" s="47">
        <v>349</v>
      </c>
      <c r="Q64" s="48">
        <v>13925421.18</v>
      </c>
      <c r="R64" s="47">
        <v>349</v>
      </c>
      <c r="S64" s="48">
        <v>6642081.6899999995</v>
      </c>
      <c r="T64" s="47">
        <v>78</v>
      </c>
      <c r="U64" s="48">
        <v>1325471.0999999999</v>
      </c>
      <c r="V64" s="47">
        <v>523</v>
      </c>
      <c r="W64" s="48">
        <v>11398834.170000002</v>
      </c>
      <c r="X64" s="47">
        <v>523</v>
      </c>
      <c r="Y64" s="48">
        <v>11253885.850000001</v>
      </c>
      <c r="Z64" s="47">
        <v>733</v>
      </c>
      <c r="AA64" s="48">
        <v>90864437.809999987</v>
      </c>
      <c r="AB64" s="47">
        <v>0</v>
      </c>
      <c r="AC64" s="48">
        <v>0</v>
      </c>
      <c r="AD64" s="47">
        <v>16342</v>
      </c>
      <c r="AE64" s="48">
        <v>1143425357.7099993</v>
      </c>
    </row>
    <row r="65" spans="1:31" s="49" customFormat="1" ht="50.25" customHeight="1" thickBot="1" x14ac:dyDescent="0.3">
      <c r="A65" s="50" t="s">
        <v>137</v>
      </c>
      <c r="B65" s="51" t="s">
        <v>138</v>
      </c>
      <c r="C65" s="52" t="s">
        <v>138</v>
      </c>
      <c r="D65" s="53"/>
      <c r="E65" s="54"/>
      <c r="F65" s="53"/>
      <c r="G65" s="54"/>
      <c r="H65" s="53"/>
      <c r="I65" s="54"/>
      <c r="J65" s="53"/>
      <c r="K65" s="54"/>
      <c r="L65" s="53"/>
      <c r="M65" s="54"/>
      <c r="N65" s="53"/>
      <c r="O65" s="54"/>
      <c r="P65" s="53"/>
      <c r="Q65" s="54"/>
      <c r="R65" s="53"/>
      <c r="S65" s="54"/>
      <c r="T65" s="53"/>
      <c r="U65" s="54"/>
      <c r="V65" s="53"/>
      <c r="W65" s="54"/>
      <c r="X65" s="53"/>
      <c r="Y65" s="54"/>
      <c r="Z65" s="53"/>
      <c r="AA65" s="54"/>
      <c r="AB65" s="53"/>
      <c r="AC65" s="54"/>
      <c r="AD65" s="53">
        <v>1043</v>
      </c>
      <c r="AE65" s="54">
        <v>257287749.05000001</v>
      </c>
    </row>
    <row r="66" spans="1:31" s="49" customFormat="1" ht="50.25" customHeight="1" thickBot="1" x14ac:dyDescent="0.3">
      <c r="A66" s="50" t="s">
        <v>139</v>
      </c>
      <c r="B66" s="51" t="s">
        <v>138</v>
      </c>
      <c r="C66" s="52" t="s">
        <v>138</v>
      </c>
      <c r="D66" s="53"/>
      <c r="E66" s="54"/>
      <c r="F66" s="53"/>
      <c r="G66" s="54"/>
      <c r="H66" s="53"/>
      <c r="I66" s="54"/>
      <c r="J66" s="53"/>
      <c r="K66" s="54"/>
      <c r="L66" s="53"/>
      <c r="M66" s="54"/>
      <c r="N66" s="53"/>
      <c r="O66" s="54"/>
      <c r="P66" s="53"/>
      <c r="Q66" s="54"/>
      <c r="R66" s="53"/>
      <c r="S66" s="54"/>
      <c r="T66" s="53"/>
      <c r="U66" s="54"/>
      <c r="V66" s="53"/>
      <c r="W66" s="54"/>
      <c r="X66" s="53"/>
      <c r="Y66" s="54"/>
      <c r="Z66" s="53"/>
      <c r="AA66" s="54"/>
      <c r="AB66" s="53"/>
      <c r="AC66" s="54"/>
      <c r="AD66" s="53"/>
      <c r="AE66" s="54">
        <v>2304897.39</v>
      </c>
    </row>
    <row r="67" spans="1:31" s="49" customFormat="1" ht="50.25" customHeight="1" thickBot="1" x14ac:dyDescent="0.3">
      <c r="A67" s="44" t="s">
        <v>140</v>
      </c>
      <c r="B67" s="45" t="s">
        <v>138</v>
      </c>
      <c r="C67" s="46" t="s">
        <v>138</v>
      </c>
      <c r="D67" s="47">
        <v>326</v>
      </c>
      <c r="E67" s="48">
        <v>5710291.5899999999</v>
      </c>
      <c r="F67" s="47">
        <v>10483</v>
      </c>
      <c r="G67" s="48">
        <v>960611583.56999993</v>
      </c>
      <c r="H67" s="47">
        <v>2147</v>
      </c>
      <c r="I67" s="48">
        <v>27838317.850000001</v>
      </c>
      <c r="J67" s="47">
        <v>629</v>
      </c>
      <c r="K67" s="48">
        <v>10279985.5</v>
      </c>
      <c r="L67" s="47">
        <v>97</v>
      </c>
      <c r="M67" s="48">
        <v>1468920.61</v>
      </c>
      <c r="N67" s="47">
        <v>105</v>
      </c>
      <c r="O67" s="48">
        <v>2106126.79</v>
      </c>
      <c r="P67" s="47">
        <v>349</v>
      </c>
      <c r="Q67" s="48">
        <v>13925421.18</v>
      </c>
      <c r="R67" s="47">
        <v>349</v>
      </c>
      <c r="S67" s="48">
        <v>6642081.6899999995</v>
      </c>
      <c r="T67" s="47">
        <v>78</v>
      </c>
      <c r="U67" s="48">
        <v>1325471.0999999999</v>
      </c>
      <c r="V67" s="47">
        <v>523</v>
      </c>
      <c r="W67" s="48">
        <v>11398834.170000002</v>
      </c>
      <c r="X67" s="47">
        <v>523</v>
      </c>
      <c r="Y67" s="48">
        <v>11253885.850000001</v>
      </c>
      <c r="Z67" s="47">
        <v>733</v>
      </c>
      <c r="AA67" s="48">
        <v>90864437.809999987</v>
      </c>
      <c r="AB67" s="47">
        <v>0</v>
      </c>
      <c r="AC67" s="48">
        <v>0</v>
      </c>
      <c r="AD67" s="47">
        <v>17385</v>
      </c>
      <c r="AE67" s="48">
        <v>1403018004.1499994</v>
      </c>
    </row>
    <row r="68" spans="1:31" s="28" customFormat="1" ht="11.25" customHeight="1" x14ac:dyDescent="0.25">
      <c r="A68" s="55"/>
      <c r="B68" s="56"/>
      <c r="C68" s="57"/>
      <c r="D68" s="58"/>
      <c r="E68" s="59"/>
      <c r="F68" s="58"/>
      <c r="G68" s="59"/>
      <c r="H68" s="58"/>
      <c r="I68" s="59"/>
      <c r="J68" s="58"/>
      <c r="K68" s="59"/>
      <c r="L68" s="58"/>
      <c r="M68" s="59"/>
      <c r="N68" s="58"/>
      <c r="O68" s="59"/>
      <c r="P68" s="58"/>
      <c r="Q68" s="59"/>
      <c r="R68" s="58"/>
      <c r="S68" s="59"/>
      <c r="T68" s="58"/>
      <c r="U68" s="59"/>
      <c r="V68" s="58"/>
      <c r="W68" s="59"/>
      <c r="X68" s="58"/>
      <c r="Y68" s="59"/>
      <c r="Z68" s="58"/>
      <c r="AA68" s="59"/>
      <c r="AB68" s="58"/>
      <c r="AC68" s="59"/>
      <c r="AD68" s="61"/>
      <c r="AE68" s="60"/>
    </row>
    <row r="69" spans="1:31" ht="23.25" x14ac:dyDescent="0.25"/>
    <row r="70" spans="1:31" ht="23.25" x14ac:dyDescent="0.25"/>
    <row r="71" spans="1:31" ht="23.25" x14ac:dyDescent="0.25"/>
    <row r="72" spans="1:31" ht="23.25" x14ac:dyDescent="0.25"/>
    <row r="73" spans="1:31" ht="23.25" x14ac:dyDescent="0.25"/>
    <row r="74" spans="1:31" ht="23.25" x14ac:dyDescent="0.25"/>
    <row r="75" spans="1:31" ht="23.25" x14ac:dyDescent="0.25"/>
    <row r="76" spans="1:31" ht="23.25" x14ac:dyDescent="0.25"/>
    <row r="77" spans="1:31" ht="23.25" x14ac:dyDescent="0.25"/>
    <row r="78" spans="1:31" ht="23.25" x14ac:dyDescent="0.25"/>
    <row r="79" spans="1:31" ht="23.25" x14ac:dyDescent="0.25"/>
    <row r="80" spans="1:31" ht="23.25" x14ac:dyDescent="0.25"/>
    <row r="81" ht="23.25" x14ac:dyDescent="0.25"/>
    <row r="82" ht="23.25" x14ac:dyDescent="0.25"/>
    <row r="83" ht="23.25" x14ac:dyDescent="0.25"/>
    <row r="84" ht="23.25" x14ac:dyDescent="0.25"/>
    <row r="85" ht="23.25" x14ac:dyDescent="0.25"/>
  </sheetData>
  <mergeCells count="18">
    <mergeCell ref="A2:M2"/>
    <mergeCell ref="A3:A4"/>
    <mergeCell ref="B3:B4"/>
    <mergeCell ref="C3:C4"/>
    <mergeCell ref="D3:E3"/>
    <mergeCell ref="F3:G3"/>
    <mergeCell ref="H3:I3"/>
    <mergeCell ref="J3:K3"/>
    <mergeCell ref="L3:M3"/>
    <mergeCell ref="Z3:AA3"/>
    <mergeCell ref="AB3:AC3"/>
    <mergeCell ref="AD3:AE3"/>
    <mergeCell ref="N3:O3"/>
    <mergeCell ref="P3:Q3"/>
    <mergeCell ref="R3:S3"/>
    <mergeCell ref="T3:U3"/>
    <mergeCell ref="V3:W3"/>
    <mergeCell ref="X3:Y3"/>
  </mergeCells>
  <conditionalFormatting sqref="D68:AE68">
    <cfRule type="cellIs" dxfId="15" priority="26" operator="lessThan">
      <formula>0</formula>
    </cfRule>
  </conditionalFormatting>
  <conditionalFormatting sqref="N67:Q67 R67:AE68 D4:G63 J4:AA5 AB4:AE63 D64:M67 D68:Q68">
    <cfRule type="cellIs" dxfId="14" priority="25" operator="lessThan">
      <formula>0</formula>
    </cfRule>
  </conditionalFormatting>
  <conditionalFormatting sqref="H4:I5">
    <cfRule type="cellIs" dxfId="13" priority="24" operator="lessThan">
      <formula>0</formula>
    </cfRule>
  </conditionalFormatting>
  <conditionalFormatting sqref="P6:Q63">
    <cfRule type="cellIs" dxfId="12" priority="17" operator="lessThan">
      <formula>0</formula>
    </cfRule>
  </conditionalFormatting>
  <conditionalFormatting sqref="N65:AE65">
    <cfRule type="cellIs" dxfId="11" priority="23" operator="lessThan">
      <formula>0</formula>
    </cfRule>
  </conditionalFormatting>
  <conditionalFormatting sqref="N66:AE66">
    <cfRule type="cellIs" dxfId="10" priority="22" operator="lessThan">
      <formula>0</formula>
    </cfRule>
  </conditionalFormatting>
  <conditionalFormatting sqref="H6:I63">
    <cfRule type="cellIs" dxfId="9" priority="21" operator="lessThan">
      <formula>0</formula>
    </cfRule>
  </conditionalFormatting>
  <conditionalFormatting sqref="J6:K63">
    <cfRule type="cellIs" dxfId="8" priority="20" operator="lessThan">
      <formula>0</formula>
    </cfRule>
  </conditionalFormatting>
  <conditionalFormatting sqref="L6:M63">
    <cfRule type="cellIs" dxfId="7" priority="19" operator="lessThan">
      <formula>0</formula>
    </cfRule>
  </conditionalFormatting>
  <conditionalFormatting sqref="N6:O63">
    <cfRule type="cellIs" dxfId="6" priority="18" operator="lessThan">
      <formula>0</formula>
    </cfRule>
  </conditionalFormatting>
  <conditionalFormatting sqref="R6:S63">
    <cfRule type="cellIs" dxfId="5" priority="16" operator="lessThan">
      <formula>0</formula>
    </cfRule>
  </conditionalFormatting>
  <conditionalFormatting sqref="T6:U63">
    <cfRule type="cellIs" dxfId="4" priority="15" operator="lessThan">
      <formula>0</formula>
    </cfRule>
  </conditionalFormatting>
  <conditionalFormatting sqref="V6:W63">
    <cfRule type="cellIs" dxfId="3" priority="14" operator="lessThan">
      <formula>0</formula>
    </cfRule>
  </conditionalFormatting>
  <conditionalFormatting sqref="X6:Y63">
    <cfRule type="cellIs" dxfId="2" priority="13" operator="lessThan">
      <formula>0</formula>
    </cfRule>
  </conditionalFormatting>
  <conditionalFormatting sqref="Z6:AA63">
    <cfRule type="cellIs" dxfId="1" priority="12" operator="lessThan">
      <formula>0</formula>
    </cfRule>
  </conditionalFormatting>
  <conditionalFormatting sqref="N64:AE64">
    <cfRule type="cellIs" dxfId="0" priority="3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8" scale="27" fitToWidth="1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ДС_ОНКОЛОГИЯ_решение</vt:lpstr>
      <vt:lpstr>ДС_ОНКОЛОГИЯ_решение!Заголовки_для_печати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2026-06-05T12:23:13Z</dcterms:created>
  <dcterms:modified xsi:type="dcterms:W3CDTF">2026-07-07T13:45:15Z</dcterms:modified>
</cp:coreProperties>
</file>